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Results/VariousSizeResults (Tables 8^J 9^J S.3^J and S.4)/"/>
    </mc:Choice>
  </mc:AlternateContent>
  <xr:revisionPtr revIDLastSave="22" documentId="13_ncr:1_{1EAED7F6-5A9D-44C0-A97E-9A1B7204F768}" xr6:coauthVersionLast="47" xr6:coauthVersionMax="47" xr10:uidLastSave="{E03DC558-807C-49A0-8B39-5DD9290E8D57}"/>
  <bookViews>
    <workbookView xWindow="47880" yWindow="-120" windowWidth="29040" windowHeight="15720" tabRatio="586" activeTab="2" xr2:uid="{00000000-000D-0000-FFFF-FFFF00000000}"/>
  </bookViews>
  <sheets>
    <sheet name="Table 8" sheetId="11" r:id="rId1"/>
    <sheet name="Table S.3" sheetId="14" r:id="rId2"/>
    <sheet name="Table S.4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14" l="1"/>
  <c r="O17" i="14"/>
  <c r="N17" i="14"/>
  <c r="M17" i="14"/>
  <c r="L17" i="14"/>
  <c r="K17" i="14"/>
  <c r="J17" i="14"/>
  <c r="I17" i="14"/>
  <c r="H17" i="14"/>
  <c r="G17" i="14"/>
  <c r="F17" i="14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F17" i="11"/>
</calcChain>
</file>

<file path=xl/sharedStrings.xml><?xml version="1.0" encoding="utf-8"?>
<sst xmlns="http://schemas.openxmlformats.org/spreadsheetml/2006/main" count="64" uniqueCount="49">
  <si>
    <t>Time-CPX</t>
  </si>
  <si>
    <t>LB-CPX</t>
  </si>
  <si>
    <t>UB-CPX</t>
  </si>
  <si>
    <t>Nodes-CPX</t>
  </si>
  <si>
    <t>Time-ABD</t>
  </si>
  <si>
    <t>LB-ABD</t>
  </si>
  <si>
    <t>UB-ABD</t>
  </si>
  <si>
    <t>Nodes-ABD</t>
  </si>
  <si>
    <t>LagTime-CET</t>
  </si>
  <si>
    <t>testingtime-CET</t>
  </si>
  <si>
    <t>subprobtime-CET</t>
  </si>
  <si>
    <t>mastersoltime-CET</t>
  </si>
  <si>
    <t>totaltime-CET</t>
  </si>
  <si>
    <t>Bendcutnum-CET</t>
  </si>
  <si>
    <t>LB-CET</t>
  </si>
  <si>
    <t>UB-CET</t>
  </si>
  <si>
    <t>LagTime-TET</t>
  </si>
  <si>
    <t>subprobtime-TET</t>
  </si>
  <si>
    <t>mastersoltime-TET</t>
  </si>
  <si>
    <t>testingtime-TET</t>
  </si>
  <si>
    <t>totaltime-TET</t>
  </si>
  <si>
    <t>Bendcutnum-TET</t>
  </si>
  <si>
    <t>LB-TET</t>
  </si>
  <si>
    <t>UB-TET</t>
  </si>
  <si>
    <t>totaltime-Heur</t>
  </si>
  <si>
    <t>UB-Heur</t>
  </si>
  <si>
    <t>Nsize</t>
    <phoneticPr fontId="1" type="noConversion"/>
  </si>
  <si>
    <t>ORGSET</t>
    <phoneticPr fontId="1" type="noConversion"/>
  </si>
  <si>
    <t>DSTSET</t>
    <phoneticPr fontId="1" type="noConversion"/>
  </si>
  <si>
    <t>PRODSET</t>
    <phoneticPr fontId="1" type="noConversion"/>
  </si>
  <si>
    <t>HUBSET</t>
    <phoneticPr fontId="1" type="noConversion"/>
  </si>
  <si>
    <t>subprobtime-LEBD</t>
  </si>
  <si>
    <t>mastersoltime-LEBD</t>
  </si>
  <si>
    <t>testingtime-LEBD</t>
  </si>
  <si>
    <t>totaltime-LEBD</t>
  </si>
  <si>
    <t>LB-LEBD</t>
  </si>
  <si>
    <t>UB-LEBD</t>
  </si>
  <si>
    <t>Gap-CPX</t>
  </si>
  <si>
    <t>Gap-Heur</t>
  </si>
  <si>
    <t>Gap-ABD</t>
  </si>
  <si>
    <t>Gap-TET</t>
  </si>
  <si>
    <t>Q01-TET</t>
    <phoneticPr fontId="1" type="noConversion"/>
  </si>
  <si>
    <t>Gap-CET</t>
  </si>
  <si>
    <t>Bendcutnum-LEBD</t>
    <phoneticPr fontId="1" type="noConversion"/>
  </si>
  <si>
    <t>Gap-LEBD</t>
    <phoneticPr fontId="1" type="noConversion"/>
  </si>
  <si>
    <t>TrainTime</t>
  </si>
  <si>
    <t>Q01-CET</t>
    <phoneticPr fontId="1" type="noConversion"/>
  </si>
  <si>
    <t>Q01-LEBD</t>
    <phoneticPr fontId="1" type="noConversion"/>
  </si>
  <si>
    <t>AVG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</si>
</sst>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_);[Red]\(0.0\)"/>
    <numFmt numFmtId="178" formatCode="0_ "/>
    <numFmt numFmtId="179" formatCode="#,##0_ "/>
    <numFmt numFmtId="180" formatCode="#,##0.0_);[Red]\(#,##0.0\)"/>
    <numFmt numFmtId="181" formatCode="0.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left"/>
    </xf>
    <xf numFmtId="10" fontId="3" fillId="0" borderId="0" xfId="0" applyNumberFormat="1" applyFont="1" applyFill="1" applyAlignment="1">
      <alignment horizontal="left"/>
    </xf>
    <xf numFmtId="181" fontId="2" fillId="0" borderId="0" xfId="0" applyNumberFormat="1" applyFont="1" applyFill="1" applyAlignment="1">
      <alignment horizontal="left"/>
    </xf>
    <xf numFmtId="179" fontId="2" fillId="0" borderId="0" xfId="0" applyNumberFormat="1" applyFont="1" applyFill="1" applyAlignment="1">
      <alignment horizontal="left"/>
    </xf>
    <xf numFmtId="178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181" fontId="3" fillId="0" borderId="0" xfId="0" applyNumberFormat="1" applyFont="1" applyFill="1" applyAlignment="1">
      <alignment horizontal="left"/>
    </xf>
    <xf numFmtId="179" fontId="3" fillId="0" borderId="0" xfId="0" applyNumberFormat="1" applyFont="1" applyFill="1" applyAlignment="1">
      <alignment horizontal="left"/>
    </xf>
    <xf numFmtId="178" fontId="3" fillId="0" borderId="0" xfId="0" applyNumberFormat="1" applyFont="1" applyFill="1" applyAlignment="1">
      <alignment horizontal="left"/>
    </xf>
    <xf numFmtId="10" fontId="2" fillId="0" borderId="0" xfId="0" applyNumberFormat="1" applyFont="1" applyFill="1" applyAlignment="1">
      <alignment horizontal="left"/>
    </xf>
    <xf numFmtId="0" fontId="2" fillId="0" borderId="0" xfId="0" applyFont="1" applyFill="1"/>
    <xf numFmtId="177" fontId="2" fillId="0" borderId="0" xfId="0" applyNumberFormat="1" applyFont="1" applyFill="1" applyAlignment="1">
      <alignment horizontal="left"/>
    </xf>
    <xf numFmtId="180" fontId="2" fillId="0" borderId="0" xfId="0" applyNumberFormat="1" applyFont="1" applyFill="1" applyAlignment="1">
      <alignment horizontal="left"/>
    </xf>
    <xf numFmtId="176" fontId="2" fillId="0" borderId="0" xfId="0" applyNumberFormat="1" applyFont="1" applyFill="1" applyAlignment="1">
      <alignment horizontal="left"/>
    </xf>
    <xf numFmtId="177" fontId="3" fillId="0" borderId="0" xfId="0" applyNumberFormat="1" applyFont="1" applyFill="1" applyAlignment="1">
      <alignment horizontal="left"/>
    </xf>
    <xf numFmtId="180" fontId="3" fillId="0" borderId="0" xfId="0" applyNumberFormat="1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1C489-62E1-4469-A8A7-E337ED33E337}">
  <dimension ref="A1:AV26"/>
  <sheetViews>
    <sheetView topLeftCell="F1" workbookViewId="0">
      <selection activeCell="M17" sqref="M17"/>
    </sheetView>
  </sheetViews>
  <sheetFormatPr defaultRowHeight="13.9" x14ac:dyDescent="0.4"/>
  <cols>
    <col min="1" max="1" width="6.46484375" style="6" customWidth="1"/>
    <col min="2" max="2" width="8.73046875" style="6" bestFit="1" customWidth="1"/>
    <col min="3" max="3" width="8.33203125" style="6" bestFit="1" customWidth="1"/>
    <col min="4" max="4" width="10.06640625" style="6" bestFit="1" customWidth="1"/>
    <col min="5" max="5" width="8.86328125" style="6" customWidth="1"/>
    <col min="6" max="6" width="10.33203125" style="2" bestFit="1" customWidth="1"/>
    <col min="7" max="7" width="15.796875" style="8" customWidth="1"/>
    <col min="8" max="8" width="9.6640625" style="2" bestFit="1" customWidth="1"/>
    <col min="9" max="9" width="10.59765625" style="9" bestFit="1" customWidth="1"/>
    <col min="10" max="10" width="12.19921875" style="9" bestFit="1" customWidth="1"/>
    <col min="11" max="11" width="9.9296875" style="2" bestFit="1" customWidth="1"/>
    <col min="12" max="12" width="11" style="9" bestFit="1" customWidth="1"/>
    <col min="13" max="13" width="12.59765625" style="9" bestFit="1" customWidth="1"/>
    <col min="14" max="14" width="9.3984375" style="2" bestFit="1" customWidth="1"/>
    <col min="15" max="15" width="18.19921875" style="10" customWidth="1"/>
    <col min="16" max="16" width="14.33203125" style="9" bestFit="1" customWidth="1"/>
    <col min="17" max="17" width="9.53125" style="6" bestFit="1" customWidth="1"/>
    <col min="18" max="18" width="18.33203125" style="6" customWidth="1"/>
    <col min="19" max="19" width="14.46484375" style="6" bestFit="1" customWidth="1"/>
    <col min="20" max="20" width="10.59765625" style="6" bestFit="1" customWidth="1"/>
    <col min="21" max="21" width="19.796875" style="6" customWidth="1"/>
    <col min="22" max="22" width="15.9296875" style="6" bestFit="1" customWidth="1"/>
    <col min="23" max="24" width="9.06640625" style="6"/>
    <col min="25" max="48" width="9.06640625" style="7"/>
    <col min="49" max="16384" width="9.06640625" style="6"/>
  </cols>
  <sheetData>
    <row r="1" spans="1:48" s="1" customFormat="1" x14ac:dyDescent="0.4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1" t="s">
        <v>38</v>
      </c>
      <c r="G1" s="3" t="s">
        <v>24</v>
      </c>
      <c r="H1" s="11" t="s">
        <v>37</v>
      </c>
      <c r="I1" s="4" t="s">
        <v>0</v>
      </c>
      <c r="J1" s="4" t="s">
        <v>3</v>
      </c>
      <c r="K1" s="11" t="s">
        <v>39</v>
      </c>
      <c r="L1" s="4" t="s">
        <v>4</v>
      </c>
      <c r="M1" s="4" t="s">
        <v>7</v>
      </c>
      <c r="N1" s="11" t="s">
        <v>40</v>
      </c>
      <c r="O1" s="5" t="s">
        <v>21</v>
      </c>
      <c r="P1" s="4" t="s">
        <v>20</v>
      </c>
      <c r="Q1" s="1" t="s">
        <v>42</v>
      </c>
      <c r="R1" s="1" t="s">
        <v>13</v>
      </c>
      <c r="S1" s="1" t="s">
        <v>12</v>
      </c>
      <c r="T1" s="1" t="s">
        <v>44</v>
      </c>
      <c r="U1" s="1" t="s">
        <v>43</v>
      </c>
      <c r="V1" s="1" t="s">
        <v>34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</row>
    <row r="2" spans="1:48" s="6" customFormat="1" x14ac:dyDescent="0.4">
      <c r="A2" s="6">
        <v>100</v>
      </c>
      <c r="B2" s="6">
        <v>40</v>
      </c>
      <c r="C2" s="6">
        <v>40</v>
      </c>
      <c r="D2" s="6">
        <v>40</v>
      </c>
      <c r="E2" s="6">
        <v>20</v>
      </c>
      <c r="F2" s="2">
        <v>9.1874000747635409E-3</v>
      </c>
      <c r="G2" s="8">
        <v>0.49</v>
      </c>
      <c r="H2" s="2">
        <v>0</v>
      </c>
      <c r="I2" s="9">
        <v>46.72</v>
      </c>
      <c r="J2" s="9">
        <v>1885</v>
      </c>
      <c r="K2" s="2">
        <v>0</v>
      </c>
      <c r="L2" s="9">
        <v>12.4</v>
      </c>
      <c r="M2" s="9">
        <v>2222</v>
      </c>
      <c r="N2" s="2">
        <v>0</v>
      </c>
      <c r="O2" s="10">
        <v>12</v>
      </c>
      <c r="P2" s="9">
        <v>67.37</v>
      </c>
      <c r="Q2" s="2">
        <v>0</v>
      </c>
      <c r="R2" s="6">
        <v>12</v>
      </c>
      <c r="S2" s="9">
        <v>15.99</v>
      </c>
      <c r="T2" s="2">
        <v>0</v>
      </c>
      <c r="U2" s="6">
        <v>15</v>
      </c>
      <c r="V2" s="9">
        <v>12.16</v>
      </c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s="6" customFormat="1" x14ac:dyDescent="0.4">
      <c r="A3" s="6">
        <v>125</v>
      </c>
      <c r="B3" s="6">
        <v>50</v>
      </c>
      <c r="C3" s="6">
        <v>50</v>
      </c>
      <c r="D3" s="6">
        <v>50</v>
      </c>
      <c r="E3" s="6">
        <v>25</v>
      </c>
      <c r="F3" s="2">
        <v>3.6267142318772046E-2</v>
      </c>
      <c r="G3" s="8">
        <v>0.64</v>
      </c>
      <c r="H3" s="2">
        <v>0</v>
      </c>
      <c r="I3" s="9">
        <v>183.79</v>
      </c>
      <c r="J3" s="9">
        <v>1524</v>
      </c>
      <c r="K3" s="2">
        <v>0</v>
      </c>
      <c r="L3" s="9">
        <v>75.92</v>
      </c>
      <c r="M3" s="9">
        <v>79696</v>
      </c>
      <c r="N3" s="2">
        <v>0</v>
      </c>
      <c r="O3" s="10">
        <v>17</v>
      </c>
      <c r="P3" s="9">
        <v>504.12</v>
      </c>
      <c r="Q3" s="2">
        <v>0</v>
      </c>
      <c r="R3" s="6">
        <v>16</v>
      </c>
      <c r="S3" s="9">
        <v>51.59</v>
      </c>
      <c r="T3" s="2">
        <v>0</v>
      </c>
      <c r="U3" s="6">
        <v>19</v>
      </c>
      <c r="V3" s="9">
        <v>32.549999999999997</v>
      </c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s="6" customFormat="1" x14ac:dyDescent="0.4">
      <c r="A4" s="6">
        <v>150</v>
      </c>
      <c r="B4" s="6">
        <v>60</v>
      </c>
      <c r="C4" s="6">
        <v>60</v>
      </c>
      <c r="D4" s="6">
        <v>60</v>
      </c>
      <c r="E4" s="6">
        <v>30</v>
      </c>
      <c r="F4" s="2">
        <v>1.4421267452095328E-2</v>
      </c>
      <c r="G4" s="8">
        <v>0.95</v>
      </c>
      <c r="H4" s="2">
        <v>0</v>
      </c>
      <c r="I4" s="9">
        <v>356.47</v>
      </c>
      <c r="J4" s="9">
        <v>881</v>
      </c>
      <c r="K4" s="2">
        <v>0</v>
      </c>
      <c r="L4" s="9">
        <v>86.67</v>
      </c>
      <c r="M4" s="9">
        <v>15044</v>
      </c>
      <c r="N4" s="2">
        <v>0</v>
      </c>
      <c r="O4" s="10">
        <v>19</v>
      </c>
      <c r="P4" s="9">
        <v>1792.06</v>
      </c>
      <c r="Q4" s="2">
        <v>0</v>
      </c>
      <c r="R4" s="6">
        <v>19</v>
      </c>
      <c r="S4" s="9">
        <v>153.72999999999999</v>
      </c>
      <c r="T4" s="2">
        <v>0</v>
      </c>
      <c r="U4" s="6">
        <v>22</v>
      </c>
      <c r="V4" s="9">
        <v>68.260000000000005</v>
      </c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s="6" customFormat="1" x14ac:dyDescent="0.4">
      <c r="A5" s="6">
        <v>175</v>
      </c>
      <c r="B5" s="6">
        <v>70</v>
      </c>
      <c r="C5" s="6">
        <v>70</v>
      </c>
      <c r="D5" s="6">
        <v>70</v>
      </c>
      <c r="E5" s="6">
        <v>35</v>
      </c>
      <c r="F5" s="2">
        <v>1.4304075339225177E-2</v>
      </c>
      <c r="G5" s="8">
        <v>1.19</v>
      </c>
      <c r="H5" s="2">
        <v>0</v>
      </c>
      <c r="I5" s="9">
        <v>564.54999999999995</v>
      </c>
      <c r="J5" s="9">
        <v>1617</v>
      </c>
      <c r="K5" s="2">
        <v>0</v>
      </c>
      <c r="L5" s="9">
        <v>521.19000000000005</v>
      </c>
      <c r="M5" s="9">
        <v>162734</v>
      </c>
      <c r="N5" s="2">
        <v>0</v>
      </c>
      <c r="O5" s="10">
        <v>30</v>
      </c>
      <c r="P5" s="9">
        <v>2161.1999999999998</v>
      </c>
      <c r="Q5" s="2">
        <v>0</v>
      </c>
      <c r="R5" s="6">
        <v>31</v>
      </c>
      <c r="S5" s="9">
        <v>803.81</v>
      </c>
      <c r="T5" s="2">
        <v>0</v>
      </c>
      <c r="U5" s="6">
        <v>30</v>
      </c>
      <c r="V5" s="9">
        <v>206.13</v>
      </c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s="6" customFormat="1" x14ac:dyDescent="0.4">
      <c r="A6" s="6">
        <v>200</v>
      </c>
      <c r="B6" s="6">
        <v>80</v>
      </c>
      <c r="C6" s="6">
        <v>80</v>
      </c>
      <c r="D6" s="6">
        <v>80</v>
      </c>
      <c r="E6" s="6">
        <v>40</v>
      </c>
      <c r="F6" s="2">
        <v>3.3389544138162357E-2</v>
      </c>
      <c r="G6" s="8">
        <v>1.67</v>
      </c>
      <c r="H6" s="2">
        <v>0</v>
      </c>
      <c r="I6" s="9">
        <v>1153.25</v>
      </c>
      <c r="J6" s="9">
        <v>1678</v>
      </c>
      <c r="K6" s="2">
        <v>0</v>
      </c>
      <c r="L6" s="9">
        <v>1468.74</v>
      </c>
      <c r="M6" s="9">
        <v>606150</v>
      </c>
      <c r="N6" s="2">
        <v>0</v>
      </c>
      <c r="O6" s="10">
        <v>23</v>
      </c>
      <c r="P6" s="9">
        <v>2185.35</v>
      </c>
      <c r="Q6" s="2">
        <v>0</v>
      </c>
      <c r="R6" s="6">
        <v>23</v>
      </c>
      <c r="S6" s="9">
        <v>881.33</v>
      </c>
      <c r="T6" s="2">
        <v>0</v>
      </c>
      <c r="U6" s="6">
        <v>26</v>
      </c>
      <c r="V6" s="9">
        <v>264.48</v>
      </c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s="6" customFormat="1" x14ac:dyDescent="0.4">
      <c r="A7" s="6">
        <v>225</v>
      </c>
      <c r="B7" s="6">
        <v>90</v>
      </c>
      <c r="C7" s="6">
        <v>90</v>
      </c>
      <c r="D7" s="6">
        <v>90</v>
      </c>
      <c r="E7" s="6">
        <v>45</v>
      </c>
      <c r="F7" s="2">
        <v>2.6971853713403961E-2</v>
      </c>
      <c r="G7" s="8">
        <v>2.08</v>
      </c>
      <c r="H7" s="2">
        <v>0</v>
      </c>
      <c r="I7" s="9">
        <v>1706.34</v>
      </c>
      <c r="J7" s="9">
        <v>2428</v>
      </c>
      <c r="K7" s="2">
        <v>0</v>
      </c>
      <c r="L7" s="9">
        <v>2176.61</v>
      </c>
      <c r="M7" s="9">
        <v>925292</v>
      </c>
      <c r="N7" s="2">
        <v>0</v>
      </c>
      <c r="O7" s="10">
        <v>24</v>
      </c>
      <c r="P7" s="9">
        <v>2367.56</v>
      </c>
      <c r="Q7" s="2">
        <v>0</v>
      </c>
      <c r="R7" s="6">
        <v>23</v>
      </c>
      <c r="S7" s="9">
        <v>1361.35</v>
      </c>
      <c r="T7" s="2">
        <v>0</v>
      </c>
      <c r="U7" s="6">
        <v>23</v>
      </c>
      <c r="V7" s="9">
        <v>349.07</v>
      </c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48" s="6" customFormat="1" x14ac:dyDescent="0.4">
      <c r="A8" s="6">
        <v>250</v>
      </c>
      <c r="B8" s="6">
        <v>100</v>
      </c>
      <c r="C8" s="6">
        <v>100</v>
      </c>
      <c r="D8" s="6">
        <v>100</v>
      </c>
      <c r="E8" s="6">
        <v>50</v>
      </c>
      <c r="F8" s="2">
        <v>7.3121015871940503E-2</v>
      </c>
      <c r="G8" s="8">
        <v>3.17</v>
      </c>
      <c r="H8" s="2">
        <v>3.8156148381832157E-2</v>
      </c>
      <c r="I8" s="9">
        <v>3600</v>
      </c>
      <c r="J8" s="9">
        <v>2030</v>
      </c>
      <c r="K8" s="2">
        <v>4.7327743483083591E-3</v>
      </c>
      <c r="L8" s="9">
        <v>3600</v>
      </c>
      <c r="M8" s="9">
        <v>172948</v>
      </c>
      <c r="N8" s="2">
        <v>2.3836149498881107E-2</v>
      </c>
      <c r="O8" s="10">
        <v>19</v>
      </c>
      <c r="P8" s="9">
        <v>3600</v>
      </c>
      <c r="Q8" s="2">
        <v>2.2049592422057784E-2</v>
      </c>
      <c r="R8" s="6">
        <v>20</v>
      </c>
      <c r="S8" s="9">
        <v>3600</v>
      </c>
      <c r="T8" s="2">
        <v>7.1533207248629502E-4</v>
      </c>
      <c r="U8" s="6">
        <v>53</v>
      </c>
      <c r="V8" s="9">
        <v>3600</v>
      </c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</row>
    <row r="9" spans="1:48" s="6" customFormat="1" x14ac:dyDescent="0.4">
      <c r="A9" s="6">
        <v>275</v>
      </c>
      <c r="B9" s="6">
        <v>110</v>
      </c>
      <c r="C9" s="6">
        <v>110</v>
      </c>
      <c r="D9" s="6">
        <v>110</v>
      </c>
      <c r="E9" s="6">
        <v>55</v>
      </c>
      <c r="F9" s="2">
        <v>3.9735301619615429E-2</v>
      </c>
      <c r="G9" s="8">
        <v>4.2699999999999996</v>
      </c>
      <c r="H9" s="2">
        <v>3.9113507821556995E-2</v>
      </c>
      <c r="I9" s="9">
        <v>3600</v>
      </c>
      <c r="J9" s="9">
        <v>1483</v>
      </c>
      <c r="K9" s="2">
        <v>1.4410224761276205E-2</v>
      </c>
      <c r="L9" s="9">
        <v>3600</v>
      </c>
      <c r="M9" s="9">
        <v>38765</v>
      </c>
      <c r="N9" s="2">
        <v>2.3496592465337144E-2</v>
      </c>
      <c r="O9" s="10">
        <v>20</v>
      </c>
      <c r="P9" s="9">
        <v>3600</v>
      </c>
      <c r="Q9" s="2">
        <v>2.3496592465337144E-2</v>
      </c>
      <c r="R9" s="6">
        <v>20</v>
      </c>
      <c r="S9" s="9">
        <v>3600</v>
      </c>
      <c r="T9" s="2">
        <v>9.5694699988993787E-3</v>
      </c>
      <c r="U9" s="6">
        <v>49</v>
      </c>
      <c r="V9" s="9">
        <v>3600</v>
      </c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48" s="6" customFormat="1" x14ac:dyDescent="0.4">
      <c r="A10" s="6">
        <v>300</v>
      </c>
      <c r="B10" s="6">
        <v>120</v>
      </c>
      <c r="C10" s="6">
        <v>120</v>
      </c>
      <c r="D10" s="6">
        <v>120</v>
      </c>
      <c r="E10" s="6">
        <v>60</v>
      </c>
      <c r="F10" s="2">
        <v>6.0821437091871461E-2</v>
      </c>
      <c r="G10" s="8">
        <v>6.1</v>
      </c>
      <c r="H10" s="2">
        <v>7.0609701324949439E-2</v>
      </c>
      <c r="I10" s="9">
        <v>3600</v>
      </c>
      <c r="J10" s="9">
        <v>1014</v>
      </c>
      <c r="K10" s="2">
        <v>2.8529428576585955E-2</v>
      </c>
      <c r="L10" s="9">
        <v>3600</v>
      </c>
      <c r="M10" s="9">
        <v>40502</v>
      </c>
      <c r="N10" s="2">
        <v>4.0621813738298755E-2</v>
      </c>
      <c r="O10" s="10">
        <v>16</v>
      </c>
      <c r="P10" s="9">
        <v>3600</v>
      </c>
      <c r="Q10" s="2">
        <v>4.0621813738298755E-2</v>
      </c>
      <c r="R10" s="6">
        <v>16</v>
      </c>
      <c r="S10" s="9">
        <v>3600</v>
      </c>
      <c r="T10" s="2">
        <v>2.3584134590881996E-2</v>
      </c>
      <c r="U10" s="6">
        <v>42</v>
      </c>
      <c r="V10" s="9">
        <v>3600</v>
      </c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</row>
    <row r="11" spans="1:48" s="6" customFormat="1" x14ac:dyDescent="0.4">
      <c r="A11" s="6">
        <v>325</v>
      </c>
      <c r="B11" s="6">
        <v>130</v>
      </c>
      <c r="C11" s="6">
        <v>130</v>
      </c>
      <c r="D11" s="6">
        <v>130</v>
      </c>
      <c r="E11" s="6">
        <v>65</v>
      </c>
      <c r="F11" s="2">
        <v>6.6482467405233753E-2</v>
      </c>
      <c r="G11" s="8">
        <v>7.47</v>
      </c>
      <c r="H11" s="2">
        <v>6.5572298642806781E-2</v>
      </c>
      <c r="I11" s="9">
        <v>3600</v>
      </c>
      <c r="J11" s="9">
        <v>1005</v>
      </c>
      <c r="K11" s="2">
        <v>2.9134996675130611E-2</v>
      </c>
      <c r="L11" s="9">
        <v>3600</v>
      </c>
      <c r="M11" s="9">
        <v>41474</v>
      </c>
      <c r="N11" s="2">
        <v>4.197117671361756E-2</v>
      </c>
      <c r="O11" s="10">
        <v>13</v>
      </c>
      <c r="P11" s="9">
        <v>3600</v>
      </c>
      <c r="Q11" s="2">
        <v>4.197117671361756E-2</v>
      </c>
      <c r="R11" s="6">
        <v>13</v>
      </c>
      <c r="S11" s="9">
        <v>3600</v>
      </c>
      <c r="T11" s="2">
        <v>2.8963746111609536E-2</v>
      </c>
      <c r="U11" s="6">
        <v>41</v>
      </c>
      <c r="V11" s="9">
        <v>3600</v>
      </c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</row>
    <row r="12" spans="1:48" s="6" customFormat="1" x14ac:dyDescent="0.4">
      <c r="A12" s="6">
        <v>350</v>
      </c>
      <c r="B12" s="6">
        <v>140</v>
      </c>
      <c r="C12" s="6">
        <v>140</v>
      </c>
      <c r="D12" s="6">
        <v>140</v>
      </c>
      <c r="E12" s="6">
        <v>70</v>
      </c>
      <c r="F12" s="2">
        <v>6.2198129817678527E-2</v>
      </c>
      <c r="G12" s="8">
        <v>8.94</v>
      </c>
      <c r="H12" s="2">
        <v>6.0735116997907727E-2</v>
      </c>
      <c r="I12" s="9">
        <v>3600</v>
      </c>
      <c r="J12" s="9">
        <v>1210</v>
      </c>
      <c r="K12" s="2">
        <v>1.8866770572336183E-2</v>
      </c>
      <c r="L12" s="9">
        <v>3600</v>
      </c>
      <c r="M12" s="9">
        <v>39870</v>
      </c>
      <c r="N12" s="2">
        <v>2.2929084291035226E-2</v>
      </c>
      <c r="O12" s="10">
        <v>17</v>
      </c>
      <c r="P12" s="9">
        <v>3600</v>
      </c>
      <c r="Q12" s="2">
        <v>2.2929084291035226E-2</v>
      </c>
      <c r="R12" s="6">
        <v>17</v>
      </c>
      <c r="S12" s="9">
        <v>3600</v>
      </c>
      <c r="T12" s="2">
        <v>1.4991286053233412E-2</v>
      </c>
      <c r="U12" s="6">
        <v>41</v>
      </c>
      <c r="V12" s="9">
        <v>3600</v>
      </c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</row>
    <row r="13" spans="1:48" s="6" customFormat="1" x14ac:dyDescent="0.4">
      <c r="A13" s="6">
        <v>375</v>
      </c>
      <c r="B13" s="6">
        <v>150</v>
      </c>
      <c r="C13" s="6">
        <v>150</v>
      </c>
      <c r="D13" s="6">
        <v>150</v>
      </c>
      <c r="E13" s="6">
        <v>75</v>
      </c>
      <c r="F13" s="2">
        <v>3.662752638272733E-2</v>
      </c>
      <c r="G13" s="8">
        <v>9.39</v>
      </c>
      <c r="H13" s="2">
        <v>0.11182533444464814</v>
      </c>
      <c r="I13" s="9">
        <v>3600</v>
      </c>
      <c r="J13" s="9">
        <v>613</v>
      </c>
      <c r="K13" s="2">
        <v>3.4838630862849579E-2</v>
      </c>
      <c r="L13" s="9">
        <v>3600</v>
      </c>
      <c r="M13" s="9">
        <v>44886</v>
      </c>
      <c r="N13" s="2">
        <v>5.4459935483616544E-2</v>
      </c>
      <c r="O13" s="10">
        <v>10</v>
      </c>
      <c r="P13" s="9">
        <v>3600</v>
      </c>
      <c r="Q13" s="2">
        <v>5.4408048071411634E-2</v>
      </c>
      <c r="R13" s="6">
        <v>10</v>
      </c>
      <c r="S13" s="9">
        <v>3600</v>
      </c>
      <c r="T13" s="2">
        <v>3.5205149347545296E-2</v>
      </c>
      <c r="U13" s="6">
        <v>37</v>
      </c>
      <c r="V13" s="9">
        <v>3600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</row>
    <row r="14" spans="1:48" s="6" customFormat="1" x14ac:dyDescent="0.4">
      <c r="A14" s="6">
        <v>400</v>
      </c>
      <c r="B14" s="6">
        <v>160</v>
      </c>
      <c r="C14" s="6">
        <v>160</v>
      </c>
      <c r="D14" s="6">
        <v>160</v>
      </c>
      <c r="E14" s="6">
        <v>80</v>
      </c>
      <c r="F14" s="2">
        <v>5.9510769945144044E-2</v>
      </c>
      <c r="G14" s="8">
        <v>11.52</v>
      </c>
      <c r="H14" s="2">
        <v>0.11120968471281348</v>
      </c>
      <c r="I14" s="9">
        <v>3600</v>
      </c>
      <c r="J14" s="9">
        <v>721</v>
      </c>
      <c r="K14" s="2">
        <v>3.4563425030729428E-2</v>
      </c>
      <c r="L14" s="9">
        <v>3600</v>
      </c>
      <c r="M14" s="9">
        <v>44014</v>
      </c>
      <c r="N14" s="2">
        <v>4.9576572670327244E-2</v>
      </c>
      <c r="O14" s="10">
        <v>13</v>
      </c>
      <c r="P14" s="9">
        <v>3600</v>
      </c>
      <c r="Q14" s="2">
        <v>4.9576572670327244E-2</v>
      </c>
      <c r="R14" s="6">
        <v>13</v>
      </c>
      <c r="S14" s="9">
        <v>3600</v>
      </c>
      <c r="T14" s="2">
        <v>2.8941428350836542E-2</v>
      </c>
      <c r="U14" s="6">
        <v>37</v>
      </c>
      <c r="V14" s="9">
        <v>3600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</row>
    <row r="15" spans="1:48" s="6" customFormat="1" x14ac:dyDescent="0.4">
      <c r="A15" s="6">
        <v>425</v>
      </c>
      <c r="B15" s="6">
        <v>170</v>
      </c>
      <c r="C15" s="6">
        <v>170</v>
      </c>
      <c r="D15" s="6">
        <v>170</v>
      </c>
      <c r="E15" s="6">
        <v>85</v>
      </c>
      <c r="F15" s="2">
        <v>6.5601377778509981E-2</v>
      </c>
      <c r="G15" s="8">
        <v>12.55</v>
      </c>
      <c r="H15" s="2">
        <v>0.15310704368607433</v>
      </c>
      <c r="I15" s="9">
        <v>3600</v>
      </c>
      <c r="J15" s="9">
        <v>48</v>
      </c>
      <c r="K15" s="2">
        <v>4.7360513356342393E-2</v>
      </c>
      <c r="L15" s="9">
        <v>3600</v>
      </c>
      <c r="M15" s="9">
        <v>10907</v>
      </c>
      <c r="N15" s="2">
        <v>5.8413760025580193E-2</v>
      </c>
      <c r="O15" s="10">
        <v>9</v>
      </c>
      <c r="P15" s="9">
        <v>3600</v>
      </c>
      <c r="Q15" s="2">
        <v>5.8413760025580193E-2</v>
      </c>
      <c r="R15" s="6">
        <v>9</v>
      </c>
      <c r="S15" s="9">
        <v>3600</v>
      </c>
      <c r="T15" s="2">
        <v>4.2616422988722605E-2</v>
      </c>
      <c r="U15" s="6">
        <v>34</v>
      </c>
      <c r="V15" s="9">
        <v>3600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</row>
    <row r="16" spans="1:48" s="6" customFormat="1" x14ac:dyDescent="0.4">
      <c r="A16" s="6">
        <v>450</v>
      </c>
      <c r="B16" s="6">
        <v>180</v>
      </c>
      <c r="C16" s="6">
        <v>180</v>
      </c>
      <c r="D16" s="6">
        <v>180</v>
      </c>
      <c r="E16" s="6">
        <v>90</v>
      </c>
      <c r="F16" s="2">
        <v>5.3842097502580427E-2</v>
      </c>
      <c r="G16" s="8">
        <v>13.2</v>
      </c>
      <c r="H16" s="2">
        <v>0.15939701353206673</v>
      </c>
      <c r="I16" s="9">
        <v>3600</v>
      </c>
      <c r="J16" s="9">
        <v>81</v>
      </c>
      <c r="K16" s="2">
        <v>5.6430536099933273E-2</v>
      </c>
      <c r="L16" s="9">
        <v>3600</v>
      </c>
      <c r="M16" s="9">
        <v>5876</v>
      </c>
      <c r="N16" s="2">
        <v>5.2268007266915176E-2</v>
      </c>
      <c r="O16" s="10">
        <v>9</v>
      </c>
      <c r="P16" s="9">
        <v>3600</v>
      </c>
      <c r="Q16" s="2">
        <v>5.2268007266915176E-2</v>
      </c>
      <c r="R16" s="6">
        <v>9</v>
      </c>
      <c r="S16" s="9">
        <v>3600</v>
      </c>
      <c r="T16" s="2">
        <v>4.406735152755456E-2</v>
      </c>
      <c r="U16" s="6">
        <v>32</v>
      </c>
      <c r="V16" s="9">
        <v>3600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</row>
    <row r="17" spans="1:48" s="6" customFormat="1" x14ac:dyDescent="0.4">
      <c r="A17" s="6" t="s">
        <v>48</v>
      </c>
      <c r="F17" s="2">
        <f>AVERAGE(F2:F16)</f>
        <v>4.349876043011492E-2</v>
      </c>
      <c r="G17" s="8">
        <f>AVERAGE(G2:G16)</f>
        <v>5.575333333333333</v>
      </c>
      <c r="H17" s="2">
        <f>AVERAGE(H2:H16)</f>
        <v>5.3981723302977049E-2</v>
      </c>
      <c r="I17" s="9">
        <f>AVERAGE(I2:I16)</f>
        <v>2427.4079999999999</v>
      </c>
      <c r="J17" s="9">
        <f>AVERAGE(J2:J16)</f>
        <v>1214.5333333333333</v>
      </c>
      <c r="K17" s="2">
        <f>AVERAGE(K2:K16)</f>
        <v>1.7924486685566132E-2</v>
      </c>
      <c r="L17" s="9">
        <f>AVERAGE(L2:L16)</f>
        <v>2449.4353333333333</v>
      </c>
      <c r="M17" s="9">
        <f>AVERAGE(M2:M16)</f>
        <v>148692</v>
      </c>
      <c r="N17" s="2">
        <f>AVERAGE(N2:N16)</f>
        <v>2.4504872810240594E-2</v>
      </c>
      <c r="O17" s="10">
        <f>AVERAGE(O2:O16)</f>
        <v>16.733333333333334</v>
      </c>
      <c r="P17" s="9">
        <f>AVERAGE(P2:P16)</f>
        <v>2765.1773333333335</v>
      </c>
      <c r="Q17" s="2">
        <f>AVERAGE(Q2:Q16)</f>
        <v>2.438230984430538E-2</v>
      </c>
      <c r="R17" s="10">
        <f>AVERAGE(R2:R16)</f>
        <v>16.733333333333334</v>
      </c>
      <c r="S17" s="9">
        <f>AVERAGE(S2:S16)</f>
        <v>2377.8533333333335</v>
      </c>
      <c r="T17" s="2">
        <f>AVERAGE(T2:T16)</f>
        <v>1.5243621402784641E-2</v>
      </c>
      <c r="U17" s="10">
        <f>AVERAGE(U2:U16)</f>
        <v>33.4</v>
      </c>
      <c r="V17" s="9">
        <f>AVERAGE(V2:V16)</f>
        <v>2222.1766666666667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</row>
    <row r="18" spans="1:48" s="6" customFormat="1" x14ac:dyDescent="0.4">
      <c r="F18" s="2"/>
      <c r="G18" s="8"/>
      <c r="H18" s="2"/>
      <c r="I18" s="9"/>
      <c r="J18" s="9"/>
      <c r="K18" s="2"/>
      <c r="L18" s="9"/>
      <c r="M18" s="9"/>
      <c r="N18" s="2"/>
      <c r="O18" s="10"/>
      <c r="P18" s="9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</row>
    <row r="19" spans="1:48" s="6" customFormat="1" x14ac:dyDescent="0.4">
      <c r="F19" s="2"/>
      <c r="G19" s="8"/>
      <c r="H19" s="2"/>
      <c r="I19" s="9"/>
      <c r="J19" s="9"/>
      <c r="K19" s="2"/>
      <c r="L19" s="9"/>
      <c r="M19" s="9"/>
      <c r="N19" s="2"/>
      <c r="O19" s="10"/>
      <c r="P19" s="9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</row>
    <row r="20" spans="1:48" s="6" customFormat="1" x14ac:dyDescent="0.4">
      <c r="F20" s="2"/>
      <c r="G20" s="8"/>
      <c r="H20" s="2"/>
      <c r="I20" s="9"/>
      <c r="J20" s="9"/>
      <c r="K20" s="2"/>
      <c r="L20" s="9"/>
      <c r="M20" s="9"/>
      <c r="N20" s="2"/>
      <c r="O20" s="10"/>
      <c r="P20" s="9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</row>
    <row r="21" spans="1:48" s="6" customFormat="1" x14ac:dyDescent="0.4">
      <c r="F21" s="2"/>
      <c r="G21" s="8"/>
      <c r="H21" s="2"/>
      <c r="I21" s="9"/>
      <c r="J21" s="9"/>
      <c r="K21" s="2"/>
      <c r="L21" s="9"/>
      <c r="M21" s="9"/>
      <c r="N21" s="2"/>
      <c r="O21" s="10"/>
      <c r="P21" s="9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</row>
    <row r="22" spans="1:48" s="6" customFormat="1" x14ac:dyDescent="0.4">
      <c r="F22" s="2"/>
      <c r="G22" s="8"/>
      <c r="H22" s="2"/>
      <c r="I22" s="9"/>
      <c r="J22" s="9"/>
      <c r="K22" s="2"/>
      <c r="L22" s="9"/>
      <c r="M22" s="9"/>
      <c r="N22" s="2"/>
      <c r="O22" s="10"/>
      <c r="P22" s="9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</row>
    <row r="23" spans="1:48" s="6" customFormat="1" x14ac:dyDescent="0.4">
      <c r="F23" s="2"/>
      <c r="G23" s="8"/>
      <c r="H23" s="2"/>
      <c r="I23" s="9"/>
      <c r="J23" s="9"/>
      <c r="K23" s="2"/>
      <c r="L23" s="9"/>
      <c r="M23" s="9"/>
      <c r="N23" s="2"/>
      <c r="O23" s="10"/>
      <c r="P23" s="9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</row>
    <row r="24" spans="1:48" s="6" customFormat="1" x14ac:dyDescent="0.4">
      <c r="F24" s="2"/>
      <c r="G24" s="8"/>
      <c r="H24" s="2"/>
      <c r="I24" s="9"/>
      <c r="J24" s="9"/>
      <c r="K24" s="2"/>
      <c r="L24" s="9"/>
      <c r="M24" s="9"/>
      <c r="N24" s="2"/>
      <c r="O24" s="10"/>
      <c r="P24" s="9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</row>
    <row r="25" spans="1:48" s="6" customFormat="1" x14ac:dyDescent="0.4">
      <c r="F25" s="2"/>
      <c r="G25" s="8"/>
      <c r="H25" s="2"/>
      <c r="I25" s="9"/>
      <c r="J25" s="9"/>
      <c r="K25" s="2"/>
      <c r="L25" s="9"/>
      <c r="M25" s="9"/>
      <c r="N25" s="2"/>
      <c r="O25" s="10"/>
      <c r="P25" s="9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</row>
    <row r="26" spans="1:48" s="6" customFormat="1" x14ac:dyDescent="0.4">
      <c r="F26" s="2"/>
      <c r="G26" s="8"/>
      <c r="H26" s="2"/>
      <c r="I26" s="9"/>
      <c r="J26" s="9"/>
      <c r="K26" s="2"/>
      <c r="L26" s="9"/>
      <c r="M26" s="9"/>
      <c r="N26" s="2"/>
      <c r="O26" s="10"/>
      <c r="P26" s="9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856D2-4CFE-405D-8FE0-075F93FDC1DB}">
  <dimension ref="A1:P35"/>
  <sheetViews>
    <sheetView workbookViewId="0">
      <selection activeCell="H24" sqref="H24"/>
    </sheetView>
  </sheetViews>
  <sheetFormatPr defaultRowHeight="13.9" x14ac:dyDescent="0.4"/>
  <cols>
    <col min="1" max="1" width="6.46484375" style="6" customWidth="1"/>
    <col min="2" max="2" width="8.73046875" style="6" bestFit="1" customWidth="1"/>
    <col min="3" max="3" width="8.33203125" style="6" bestFit="1" customWidth="1"/>
    <col min="4" max="4" width="10.06640625" style="6" bestFit="1" customWidth="1"/>
    <col min="5" max="5" width="8.86328125" style="6" customWidth="1"/>
    <col min="6" max="6" width="9.796875" style="9" bestFit="1" customWidth="1"/>
    <col min="7" max="7" width="8.33203125" style="9" bestFit="1" customWidth="1"/>
    <col min="8" max="8" width="8.86328125" style="9" bestFit="1" customWidth="1"/>
    <col min="9" max="9" width="8.73046875" style="9" bestFit="1" customWidth="1"/>
    <col min="10" max="10" width="9.265625" style="9" bestFit="1" customWidth="1"/>
    <col min="11" max="11" width="7.9296875" style="9" bestFit="1" customWidth="1"/>
    <col min="12" max="12" width="8.46484375" style="9" bestFit="1" customWidth="1"/>
    <col min="13" max="13" width="8.06640625" style="6" bestFit="1" customWidth="1"/>
    <col min="14" max="14" width="8.59765625" style="6" bestFit="1" customWidth="1"/>
    <col min="15" max="15" width="9.3984375" style="6" bestFit="1" customWidth="1"/>
    <col min="16" max="16" width="9.9296875" style="6" bestFit="1" customWidth="1"/>
    <col min="17" max="16384" width="9.06640625" style="7"/>
  </cols>
  <sheetData>
    <row r="1" spans="1:16" x14ac:dyDescent="0.4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4" t="s">
        <v>25</v>
      </c>
      <c r="G1" s="4" t="s">
        <v>1</v>
      </c>
      <c r="H1" s="4" t="s">
        <v>2</v>
      </c>
      <c r="I1" s="4" t="s">
        <v>5</v>
      </c>
      <c r="J1" s="4" t="s">
        <v>6</v>
      </c>
      <c r="K1" s="4" t="s">
        <v>22</v>
      </c>
      <c r="L1" s="4" t="s">
        <v>23</v>
      </c>
      <c r="M1" s="1" t="s">
        <v>14</v>
      </c>
      <c r="N1" s="1" t="s">
        <v>15</v>
      </c>
      <c r="O1" s="1" t="s">
        <v>35</v>
      </c>
      <c r="P1" s="1" t="s">
        <v>36</v>
      </c>
    </row>
    <row r="2" spans="1:16" x14ac:dyDescent="0.4">
      <c r="A2" s="6">
        <v>100</v>
      </c>
      <c r="B2" s="6">
        <v>40</v>
      </c>
      <c r="C2" s="6">
        <v>40</v>
      </c>
      <c r="D2" s="6">
        <v>40</v>
      </c>
      <c r="E2" s="6">
        <v>20</v>
      </c>
      <c r="F2" s="9">
        <v>9175.61</v>
      </c>
      <c r="G2" s="9">
        <v>9091.31</v>
      </c>
      <c r="H2" s="9">
        <v>9091.31</v>
      </c>
      <c r="I2" s="9">
        <v>9091.31</v>
      </c>
      <c r="J2" s="9">
        <v>9091.31</v>
      </c>
      <c r="K2" s="9">
        <v>9091.31</v>
      </c>
      <c r="L2" s="9">
        <v>9091.31</v>
      </c>
      <c r="M2" s="9">
        <v>9091.31</v>
      </c>
      <c r="N2" s="9">
        <v>9091.31</v>
      </c>
      <c r="O2" s="9">
        <v>9091.31</v>
      </c>
      <c r="P2" s="9">
        <v>9091.31</v>
      </c>
    </row>
    <row r="3" spans="1:16" x14ac:dyDescent="0.4">
      <c r="A3" s="6">
        <v>125</v>
      </c>
      <c r="B3" s="6">
        <v>50</v>
      </c>
      <c r="C3" s="6">
        <v>50</v>
      </c>
      <c r="D3" s="6">
        <v>50</v>
      </c>
      <c r="E3" s="6">
        <v>25</v>
      </c>
      <c r="F3" s="9">
        <v>12524.56</v>
      </c>
      <c r="G3" s="9">
        <v>12070.33</v>
      </c>
      <c r="H3" s="9">
        <v>12070.33</v>
      </c>
      <c r="I3" s="9">
        <v>12070.33</v>
      </c>
      <c r="J3" s="9">
        <v>12070.33</v>
      </c>
      <c r="K3" s="9">
        <v>12070.33</v>
      </c>
      <c r="L3" s="9">
        <v>12070.33</v>
      </c>
      <c r="M3" s="9">
        <v>12070.33</v>
      </c>
      <c r="N3" s="9">
        <v>12070.33</v>
      </c>
      <c r="O3" s="9">
        <v>12070.33</v>
      </c>
      <c r="P3" s="9">
        <v>12070.33</v>
      </c>
    </row>
    <row r="4" spans="1:16" x14ac:dyDescent="0.4">
      <c r="A4" s="6">
        <v>150</v>
      </c>
      <c r="B4" s="6">
        <v>60</v>
      </c>
      <c r="C4" s="6">
        <v>60</v>
      </c>
      <c r="D4" s="6">
        <v>60</v>
      </c>
      <c r="E4" s="6">
        <v>30</v>
      </c>
      <c r="F4" s="9">
        <v>13337.94</v>
      </c>
      <c r="G4" s="9">
        <v>13145.59</v>
      </c>
      <c r="H4" s="9">
        <v>13145.59</v>
      </c>
      <c r="I4" s="9">
        <v>13145.59</v>
      </c>
      <c r="J4" s="9">
        <v>13145.59</v>
      </c>
      <c r="K4" s="9">
        <v>13145.59</v>
      </c>
      <c r="L4" s="9">
        <v>13145.59</v>
      </c>
      <c r="M4" s="9">
        <v>13145.59</v>
      </c>
      <c r="N4" s="9">
        <v>13145.59</v>
      </c>
      <c r="O4" s="9">
        <v>13145.59</v>
      </c>
      <c r="P4" s="9">
        <v>13145.59</v>
      </c>
    </row>
    <row r="5" spans="1:16" x14ac:dyDescent="0.4">
      <c r="A5" s="6">
        <v>175</v>
      </c>
      <c r="B5" s="6">
        <v>70</v>
      </c>
      <c r="C5" s="6">
        <v>70</v>
      </c>
      <c r="D5" s="6">
        <v>70</v>
      </c>
      <c r="E5" s="6">
        <v>35</v>
      </c>
      <c r="F5" s="9">
        <v>15957.69</v>
      </c>
      <c r="G5" s="9">
        <v>15729.43</v>
      </c>
      <c r="H5" s="9">
        <v>15729.43</v>
      </c>
      <c r="I5" s="9">
        <v>15729.43</v>
      </c>
      <c r="J5" s="9">
        <v>15729.43</v>
      </c>
      <c r="K5" s="9">
        <v>15729.43</v>
      </c>
      <c r="L5" s="9">
        <v>15729.43</v>
      </c>
      <c r="M5" s="9">
        <v>15729.43</v>
      </c>
      <c r="N5" s="9">
        <v>15729.43</v>
      </c>
      <c r="O5" s="9">
        <v>15729.43</v>
      </c>
      <c r="P5" s="9">
        <v>15729.43</v>
      </c>
    </row>
    <row r="6" spans="1:16" x14ac:dyDescent="0.4">
      <c r="A6" s="6">
        <v>200</v>
      </c>
      <c r="B6" s="6">
        <v>80</v>
      </c>
      <c r="C6" s="6">
        <v>80</v>
      </c>
      <c r="D6" s="6">
        <v>80</v>
      </c>
      <c r="E6" s="6">
        <v>40</v>
      </c>
      <c r="F6" s="9">
        <v>18400.97</v>
      </c>
      <c r="G6" s="9">
        <v>17786.57</v>
      </c>
      <c r="H6" s="9">
        <v>17786.57</v>
      </c>
      <c r="I6" s="9">
        <v>17786.57</v>
      </c>
      <c r="J6" s="9">
        <v>17786.57</v>
      </c>
      <c r="K6" s="9">
        <v>17786.57</v>
      </c>
      <c r="L6" s="9">
        <v>17786.57</v>
      </c>
      <c r="M6" s="9">
        <v>17786.57</v>
      </c>
      <c r="N6" s="9">
        <v>17786.57</v>
      </c>
      <c r="O6" s="9">
        <v>17786.57</v>
      </c>
      <c r="P6" s="9">
        <v>17786.57</v>
      </c>
    </row>
    <row r="7" spans="1:16" x14ac:dyDescent="0.4">
      <c r="A7" s="6">
        <v>225</v>
      </c>
      <c r="B7" s="6">
        <v>90</v>
      </c>
      <c r="C7" s="6">
        <v>90</v>
      </c>
      <c r="D7" s="6">
        <v>90</v>
      </c>
      <c r="E7" s="6">
        <v>45</v>
      </c>
      <c r="F7" s="9">
        <v>20946.28</v>
      </c>
      <c r="G7" s="9">
        <v>20381.32</v>
      </c>
      <c r="H7" s="9">
        <v>20381.32</v>
      </c>
      <c r="I7" s="9">
        <v>20381.32</v>
      </c>
      <c r="J7" s="9">
        <v>20381.32</v>
      </c>
      <c r="K7" s="9">
        <v>20381.32</v>
      </c>
      <c r="L7" s="9">
        <v>20381.32</v>
      </c>
      <c r="M7" s="9">
        <v>20381.32</v>
      </c>
      <c r="N7" s="9">
        <v>20381.32</v>
      </c>
      <c r="O7" s="9">
        <v>20381.32</v>
      </c>
      <c r="P7" s="9">
        <v>20381.32</v>
      </c>
    </row>
    <row r="8" spans="1:16" x14ac:dyDescent="0.4">
      <c r="A8" s="6">
        <v>250</v>
      </c>
      <c r="B8" s="6">
        <v>100</v>
      </c>
      <c r="C8" s="6">
        <v>100</v>
      </c>
      <c r="D8" s="6">
        <v>100</v>
      </c>
      <c r="E8" s="6">
        <v>50</v>
      </c>
      <c r="F8" s="9">
        <v>23617.15</v>
      </c>
      <c r="G8" s="9">
        <v>21110.52</v>
      </c>
      <c r="H8" s="9">
        <v>21947.97</v>
      </c>
      <c r="I8" s="9">
        <v>21815.75</v>
      </c>
      <c r="J8" s="9">
        <v>21919.49</v>
      </c>
      <c r="K8" s="9">
        <v>21779.26</v>
      </c>
      <c r="L8" s="9">
        <v>22311.07</v>
      </c>
      <c r="M8" s="9">
        <v>21819.119999999999</v>
      </c>
      <c r="N8" s="9">
        <v>22311.07</v>
      </c>
      <c r="O8" s="9">
        <v>21890.240000000002</v>
      </c>
      <c r="P8" s="9">
        <v>21905.91</v>
      </c>
    </row>
    <row r="9" spans="1:16" x14ac:dyDescent="0.4">
      <c r="A9" s="6">
        <v>275</v>
      </c>
      <c r="B9" s="6">
        <v>110</v>
      </c>
      <c r="C9" s="6">
        <v>110</v>
      </c>
      <c r="D9" s="6">
        <v>110</v>
      </c>
      <c r="E9" s="6">
        <v>55</v>
      </c>
      <c r="F9" s="9">
        <v>25209.07</v>
      </c>
      <c r="G9" s="9">
        <v>23506.32</v>
      </c>
      <c r="H9" s="9">
        <v>24463.16</v>
      </c>
      <c r="I9" s="9">
        <v>24130.5</v>
      </c>
      <c r="J9" s="9">
        <v>24483.31</v>
      </c>
      <c r="K9" s="9">
        <v>24100.69</v>
      </c>
      <c r="L9" s="9">
        <v>24680.6</v>
      </c>
      <c r="M9" s="9">
        <v>24100.69</v>
      </c>
      <c r="N9" s="9">
        <v>24680.6</v>
      </c>
      <c r="O9" s="9">
        <v>24207.38</v>
      </c>
      <c r="P9" s="9">
        <v>24441.27</v>
      </c>
    </row>
    <row r="10" spans="1:16" x14ac:dyDescent="0.4">
      <c r="A10" s="6">
        <v>300</v>
      </c>
      <c r="B10" s="6">
        <v>120</v>
      </c>
      <c r="C10" s="6">
        <v>120</v>
      </c>
      <c r="D10" s="6">
        <v>120</v>
      </c>
      <c r="E10" s="6">
        <v>60</v>
      </c>
      <c r="F10" s="9">
        <v>27538.81</v>
      </c>
      <c r="G10" s="9">
        <v>24831.45</v>
      </c>
      <c r="H10" s="9">
        <v>26718</v>
      </c>
      <c r="I10" s="9">
        <v>25833.19</v>
      </c>
      <c r="J10" s="9">
        <v>26591.84</v>
      </c>
      <c r="K10" s="9">
        <v>25885.05</v>
      </c>
      <c r="L10" s="9">
        <v>26981.07</v>
      </c>
      <c r="M10" s="9">
        <v>25885.05</v>
      </c>
      <c r="N10" s="9">
        <v>26981.07</v>
      </c>
      <c r="O10" s="9">
        <v>25863.86</v>
      </c>
      <c r="P10" s="9">
        <v>26488.57</v>
      </c>
    </row>
    <row r="11" spans="1:16" x14ac:dyDescent="0.4">
      <c r="A11" s="6">
        <v>325</v>
      </c>
      <c r="B11" s="6">
        <v>130</v>
      </c>
      <c r="C11" s="6">
        <v>130</v>
      </c>
      <c r="D11" s="6">
        <v>130</v>
      </c>
      <c r="E11" s="6">
        <v>65</v>
      </c>
      <c r="F11" s="9">
        <v>29754.01</v>
      </c>
      <c r="G11" s="9">
        <v>26643.58</v>
      </c>
      <c r="H11" s="9">
        <v>28513.26</v>
      </c>
      <c r="I11" s="9">
        <v>27827.69</v>
      </c>
      <c r="J11" s="9">
        <v>28662.78</v>
      </c>
      <c r="K11" s="9">
        <v>27594.2</v>
      </c>
      <c r="L11" s="9">
        <v>28803.1</v>
      </c>
      <c r="M11" s="9">
        <v>27594.2</v>
      </c>
      <c r="N11" s="9">
        <v>28803.1</v>
      </c>
      <c r="O11" s="9">
        <v>27775.89</v>
      </c>
      <c r="P11" s="9">
        <v>28604.38</v>
      </c>
    </row>
    <row r="12" spans="1:16" x14ac:dyDescent="0.4">
      <c r="A12" s="6">
        <v>350</v>
      </c>
      <c r="B12" s="6">
        <v>140</v>
      </c>
      <c r="C12" s="6">
        <v>140</v>
      </c>
      <c r="D12" s="6">
        <v>140</v>
      </c>
      <c r="E12" s="6">
        <v>70</v>
      </c>
      <c r="F12" s="9">
        <v>31851.439999999999</v>
      </c>
      <c r="G12" s="9">
        <v>28776.54</v>
      </c>
      <c r="H12" s="9">
        <v>30637.3</v>
      </c>
      <c r="I12" s="9">
        <v>29838.42</v>
      </c>
      <c r="J12" s="9">
        <v>30412.2</v>
      </c>
      <c r="K12" s="9">
        <v>29962.29</v>
      </c>
      <c r="L12" s="9">
        <v>30665.42</v>
      </c>
      <c r="M12" s="9">
        <v>29962.29</v>
      </c>
      <c r="N12" s="9">
        <v>30665.42</v>
      </c>
      <c r="O12" s="9">
        <v>29870.34</v>
      </c>
      <c r="P12" s="9">
        <v>30324.95</v>
      </c>
    </row>
    <row r="13" spans="1:16" x14ac:dyDescent="0.4">
      <c r="A13" s="6">
        <v>375</v>
      </c>
      <c r="B13" s="6">
        <v>150</v>
      </c>
      <c r="C13" s="6">
        <v>150</v>
      </c>
      <c r="D13" s="6">
        <v>150</v>
      </c>
      <c r="E13" s="6">
        <v>75</v>
      </c>
      <c r="F13" s="9">
        <v>32598.98</v>
      </c>
      <c r="G13" s="9">
        <v>29176.52</v>
      </c>
      <c r="H13" s="9">
        <v>32849.980000000003</v>
      </c>
      <c r="I13" s="9">
        <v>31602.52</v>
      </c>
      <c r="J13" s="9">
        <v>32743.25</v>
      </c>
      <c r="K13" s="9">
        <v>31161.19</v>
      </c>
      <c r="L13" s="9">
        <v>32955.97</v>
      </c>
      <c r="M13" s="9">
        <v>31162.9</v>
      </c>
      <c r="N13" s="9">
        <v>32955.97</v>
      </c>
      <c r="O13" s="9">
        <v>31404.959999999999</v>
      </c>
      <c r="P13" s="9">
        <v>32550.92</v>
      </c>
    </row>
    <row r="14" spans="1:16" x14ac:dyDescent="0.4">
      <c r="A14" s="6">
        <v>400</v>
      </c>
      <c r="B14" s="6">
        <v>160</v>
      </c>
      <c r="C14" s="6">
        <v>160</v>
      </c>
      <c r="D14" s="6">
        <v>160</v>
      </c>
      <c r="E14" s="6">
        <v>80</v>
      </c>
      <c r="F14" s="9">
        <v>35706.31</v>
      </c>
      <c r="G14" s="9">
        <v>30956.7</v>
      </c>
      <c r="H14" s="9">
        <v>34830.15</v>
      </c>
      <c r="I14" s="9">
        <v>33577.160000000003</v>
      </c>
      <c r="J14" s="9">
        <v>34779.25</v>
      </c>
      <c r="K14" s="9">
        <v>33515.19</v>
      </c>
      <c r="L14" s="9">
        <v>35263.43</v>
      </c>
      <c r="M14" s="9">
        <v>33515.19</v>
      </c>
      <c r="N14" s="9">
        <v>35263.43</v>
      </c>
      <c r="O14" s="9">
        <v>33581.4</v>
      </c>
      <c r="P14" s="9">
        <v>34582.26</v>
      </c>
    </row>
    <row r="15" spans="1:16" x14ac:dyDescent="0.4">
      <c r="A15" s="6">
        <v>425</v>
      </c>
      <c r="B15" s="6">
        <v>170</v>
      </c>
      <c r="C15" s="6">
        <v>170</v>
      </c>
      <c r="D15" s="6">
        <v>170</v>
      </c>
      <c r="E15" s="6">
        <v>85</v>
      </c>
      <c r="F15" s="9">
        <v>38241.269999999997</v>
      </c>
      <c r="G15" s="9">
        <v>33006.01</v>
      </c>
      <c r="H15" s="9">
        <v>38973.06</v>
      </c>
      <c r="I15" s="9">
        <v>35849.31</v>
      </c>
      <c r="J15" s="9">
        <v>37631.56</v>
      </c>
      <c r="K15" s="9">
        <v>35336.79</v>
      </c>
      <c r="L15" s="9">
        <v>37529</v>
      </c>
      <c r="M15" s="9">
        <v>35336.79</v>
      </c>
      <c r="N15" s="9">
        <v>37529</v>
      </c>
      <c r="O15" s="9">
        <v>35732.589999999997</v>
      </c>
      <c r="P15" s="9">
        <v>37323.17</v>
      </c>
    </row>
    <row r="16" spans="1:16" x14ac:dyDescent="0.4">
      <c r="A16" s="6">
        <v>450</v>
      </c>
      <c r="B16" s="6">
        <v>180</v>
      </c>
      <c r="C16" s="6">
        <v>180</v>
      </c>
      <c r="D16" s="6">
        <v>180</v>
      </c>
      <c r="E16" s="6">
        <v>90</v>
      </c>
      <c r="F16" s="9">
        <v>40013.300000000003</v>
      </c>
      <c r="G16" s="9">
        <v>34433.99</v>
      </c>
      <c r="H16" s="9">
        <v>40963.440000000002</v>
      </c>
      <c r="I16" s="9">
        <v>37876.019999999997</v>
      </c>
      <c r="J16" s="9">
        <v>40141.21</v>
      </c>
      <c r="K16" s="9">
        <v>37534.120000000003</v>
      </c>
      <c r="L16" s="9">
        <v>39604.15</v>
      </c>
      <c r="M16" s="9">
        <v>37534.120000000003</v>
      </c>
      <c r="N16" s="9">
        <v>39604.15</v>
      </c>
      <c r="O16" s="9">
        <v>37858.9</v>
      </c>
      <c r="P16" s="9">
        <v>39604.15</v>
      </c>
    </row>
    <row r="17" spans="1:16" x14ac:dyDescent="0.4">
      <c r="A17" s="6" t="s">
        <v>48</v>
      </c>
      <c r="F17" s="9">
        <f>AVERAGE(F2:F16)</f>
        <v>24991.559333333338</v>
      </c>
      <c r="G17" s="9">
        <f>AVERAGE(G2:G16)</f>
        <v>22709.745333333332</v>
      </c>
      <c r="H17" s="9">
        <f>AVERAGE(H2:H16)</f>
        <v>24540.058000000001</v>
      </c>
      <c r="I17" s="9">
        <f>AVERAGE(I2:I16)</f>
        <v>23770.340666666667</v>
      </c>
      <c r="J17" s="9">
        <f>AVERAGE(J2:J16)</f>
        <v>24371.296000000006</v>
      </c>
      <c r="K17" s="9">
        <f>AVERAGE(K2:K16)</f>
        <v>23671.55533333333</v>
      </c>
      <c r="L17" s="9">
        <f>AVERAGE(L2:L16)</f>
        <v>24466.557333333338</v>
      </c>
      <c r="M17" s="9">
        <f>AVERAGE(M2:M16)</f>
        <v>23674.326666666664</v>
      </c>
      <c r="N17" s="9">
        <f>AVERAGE(N2:N16)</f>
        <v>24466.557333333338</v>
      </c>
      <c r="O17" s="9">
        <f>AVERAGE(O2:O16)</f>
        <v>23759.340666666667</v>
      </c>
      <c r="P17" s="9">
        <f>AVERAGE(P2:P16)</f>
        <v>24268.675333333333</v>
      </c>
    </row>
    <row r="20" spans="1:16" x14ac:dyDescent="0.4">
      <c r="J20" s="2"/>
    </row>
    <row r="21" spans="1:16" x14ac:dyDescent="0.4">
      <c r="J21" s="2"/>
    </row>
    <row r="22" spans="1:16" x14ac:dyDescent="0.4">
      <c r="J22" s="2"/>
    </row>
    <row r="23" spans="1:16" x14ac:dyDescent="0.4">
      <c r="J23" s="2"/>
    </row>
    <row r="24" spans="1:16" x14ac:dyDescent="0.4">
      <c r="J24" s="2"/>
    </row>
    <row r="25" spans="1:16" x14ac:dyDescent="0.4">
      <c r="J25" s="2"/>
    </row>
    <row r="26" spans="1:16" x14ac:dyDescent="0.4">
      <c r="J26" s="2"/>
    </row>
    <row r="27" spans="1:16" x14ac:dyDescent="0.4">
      <c r="J27" s="2"/>
    </row>
    <row r="28" spans="1:16" x14ac:dyDescent="0.4">
      <c r="J28" s="2"/>
    </row>
    <row r="29" spans="1:16" x14ac:dyDescent="0.4">
      <c r="J29" s="2"/>
    </row>
    <row r="30" spans="1:16" x14ac:dyDescent="0.4">
      <c r="J30" s="2"/>
    </row>
    <row r="31" spans="1:16" x14ac:dyDescent="0.4">
      <c r="J31" s="2"/>
    </row>
    <row r="32" spans="1:16" x14ac:dyDescent="0.4">
      <c r="J32" s="2"/>
    </row>
    <row r="33" spans="10:10" x14ac:dyDescent="0.4">
      <c r="J33" s="2"/>
    </row>
    <row r="34" spans="10:10" x14ac:dyDescent="0.4">
      <c r="J34" s="2"/>
    </row>
    <row r="35" spans="10:10" x14ac:dyDescent="0.4">
      <c r="J35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A78F-6AD1-4E8C-BF95-EAACB1C1813D}">
  <dimension ref="A1:W26"/>
  <sheetViews>
    <sheetView tabSelected="1" workbookViewId="0">
      <selection activeCell="H26" sqref="H26"/>
    </sheetView>
  </sheetViews>
  <sheetFormatPr defaultRowHeight="13.9" x14ac:dyDescent="0.4"/>
  <cols>
    <col min="1" max="1" width="6.46484375" style="6" bestFit="1" customWidth="1"/>
    <col min="2" max="2" width="8.73046875" style="6" bestFit="1" customWidth="1"/>
    <col min="3" max="3" width="8.33203125" style="6" bestFit="1" customWidth="1"/>
    <col min="4" max="4" width="10.06640625" style="6" bestFit="1" customWidth="1"/>
    <col min="5" max="5" width="8.86328125" style="6" customWidth="1"/>
    <col min="6" max="6" width="9.3984375" style="6" customWidth="1"/>
    <col min="7" max="7" width="13.6640625" style="16" bestFit="1" customWidth="1"/>
    <col min="8" max="8" width="18.19921875" style="16" bestFit="1" customWidth="1"/>
    <col min="9" max="9" width="19.265625" style="17" bestFit="1" customWidth="1"/>
    <col min="10" max="10" width="16.46484375" style="17" customWidth="1"/>
    <col min="11" max="11" width="14.33203125" style="9" bestFit="1" customWidth="1"/>
    <col min="12" max="12" width="9.53125" style="6" bestFit="1" customWidth="1"/>
    <col min="13" max="13" width="13.796875" style="6" bestFit="1" customWidth="1"/>
    <col min="14" max="14" width="18.33203125" style="6" bestFit="1" customWidth="1"/>
    <col min="15" max="15" width="19.53125" style="6" customWidth="1"/>
    <col min="16" max="16" width="16.59765625" style="6" customWidth="1"/>
    <col min="17" max="17" width="14.46484375" style="6" bestFit="1" customWidth="1"/>
    <col min="18" max="18" width="10.86328125" style="6" bestFit="1" customWidth="1"/>
    <col min="19" max="19" width="10.06640625" style="6" customWidth="1"/>
    <col min="20" max="20" width="19" style="6" bestFit="1" customWidth="1"/>
    <col min="21" max="21" width="20.19921875" style="6" bestFit="1" customWidth="1"/>
    <col min="22" max="22" width="17.3984375" style="6" bestFit="1" customWidth="1"/>
    <col min="23" max="23" width="15.265625" style="6" bestFit="1" customWidth="1"/>
    <col min="24" max="16384" width="9.06640625" style="7"/>
  </cols>
  <sheetData>
    <row r="1" spans="1:23" s="7" customFormat="1" x14ac:dyDescent="0.4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41</v>
      </c>
      <c r="G1" s="13" t="s">
        <v>16</v>
      </c>
      <c r="H1" s="13" t="s">
        <v>17</v>
      </c>
      <c r="I1" s="14" t="s">
        <v>18</v>
      </c>
      <c r="J1" s="14" t="s">
        <v>19</v>
      </c>
      <c r="K1" s="4" t="s">
        <v>20</v>
      </c>
      <c r="L1" s="1" t="s">
        <v>46</v>
      </c>
      <c r="M1" s="1" t="s">
        <v>8</v>
      </c>
      <c r="N1" s="15" t="s">
        <v>10</v>
      </c>
      <c r="O1" s="15" t="s">
        <v>11</v>
      </c>
      <c r="P1" s="1" t="s">
        <v>9</v>
      </c>
      <c r="Q1" s="1" t="s">
        <v>12</v>
      </c>
      <c r="R1" s="1" t="s">
        <v>47</v>
      </c>
      <c r="S1" s="6" t="s">
        <v>45</v>
      </c>
      <c r="T1" s="6" t="s">
        <v>31</v>
      </c>
      <c r="U1" s="6" t="s">
        <v>32</v>
      </c>
      <c r="V1" s="6" t="s">
        <v>33</v>
      </c>
      <c r="W1" s="6" t="s">
        <v>34</v>
      </c>
    </row>
    <row r="2" spans="1:23" s="7" customFormat="1" x14ac:dyDescent="0.4">
      <c r="A2" s="6">
        <v>100</v>
      </c>
      <c r="B2" s="6">
        <v>40</v>
      </c>
      <c r="C2" s="6">
        <v>40</v>
      </c>
      <c r="D2" s="6">
        <v>40</v>
      </c>
      <c r="E2" s="6">
        <v>20</v>
      </c>
      <c r="F2" s="6">
        <v>17</v>
      </c>
      <c r="G2" s="16">
        <v>0.12</v>
      </c>
      <c r="H2" s="16">
        <v>2.39</v>
      </c>
      <c r="I2" s="17">
        <v>5.35</v>
      </c>
      <c r="J2" s="17">
        <v>59.5</v>
      </c>
      <c r="K2" s="9">
        <v>67.37</v>
      </c>
      <c r="L2" s="6">
        <v>14</v>
      </c>
      <c r="M2" s="16">
        <v>0.11</v>
      </c>
      <c r="N2" s="16">
        <v>2.44</v>
      </c>
      <c r="O2" s="17">
        <v>4.92</v>
      </c>
      <c r="P2" s="17">
        <v>8.52</v>
      </c>
      <c r="Q2" s="9">
        <v>15.99</v>
      </c>
      <c r="R2" s="9">
        <v>0</v>
      </c>
      <c r="S2" s="16">
        <v>0.41000000000000003</v>
      </c>
      <c r="T2" s="16">
        <v>3.54</v>
      </c>
      <c r="U2" s="17">
        <v>8.2100000000000009</v>
      </c>
      <c r="V2" s="17">
        <v>0</v>
      </c>
      <c r="W2" s="9">
        <v>12.16</v>
      </c>
    </row>
    <row r="3" spans="1:23" s="7" customFormat="1" x14ac:dyDescent="0.4">
      <c r="A3" s="6">
        <v>125</v>
      </c>
      <c r="B3" s="6">
        <v>50</v>
      </c>
      <c r="C3" s="6">
        <v>50</v>
      </c>
      <c r="D3" s="6">
        <v>50</v>
      </c>
      <c r="E3" s="6">
        <v>25</v>
      </c>
      <c r="F3" s="6">
        <v>22</v>
      </c>
      <c r="G3" s="16">
        <v>0.21</v>
      </c>
      <c r="H3" s="16">
        <v>5.37</v>
      </c>
      <c r="I3" s="17">
        <v>16.829999999999998</v>
      </c>
      <c r="J3" s="17">
        <v>481.7</v>
      </c>
      <c r="K3" s="9">
        <v>504.12</v>
      </c>
      <c r="L3" s="6">
        <v>22</v>
      </c>
      <c r="M3" s="16">
        <v>0.23</v>
      </c>
      <c r="N3" s="16">
        <v>5.3</v>
      </c>
      <c r="O3" s="17">
        <v>15.65</v>
      </c>
      <c r="P3" s="17">
        <v>30.41</v>
      </c>
      <c r="Q3" s="9">
        <v>51.59</v>
      </c>
      <c r="R3" s="9">
        <v>0</v>
      </c>
      <c r="S3" s="16">
        <v>1.3499999999999999</v>
      </c>
      <c r="T3" s="16">
        <v>8.07</v>
      </c>
      <c r="U3" s="17">
        <v>23.13</v>
      </c>
      <c r="V3" s="17">
        <v>0</v>
      </c>
      <c r="W3" s="9">
        <v>32.549999999999997</v>
      </c>
    </row>
    <row r="4" spans="1:23" s="7" customFormat="1" x14ac:dyDescent="0.4">
      <c r="A4" s="6">
        <v>150</v>
      </c>
      <c r="B4" s="6">
        <v>60</v>
      </c>
      <c r="C4" s="6">
        <v>60</v>
      </c>
      <c r="D4" s="6">
        <v>60</v>
      </c>
      <c r="E4" s="6">
        <v>30</v>
      </c>
      <c r="F4" s="6">
        <v>23</v>
      </c>
      <c r="G4" s="16">
        <v>0.41</v>
      </c>
      <c r="H4" s="16">
        <v>10.83</v>
      </c>
      <c r="I4" s="17">
        <v>52.45</v>
      </c>
      <c r="J4" s="17">
        <v>1728.37</v>
      </c>
      <c r="K4" s="9">
        <v>1792.06</v>
      </c>
      <c r="L4" s="6">
        <v>18</v>
      </c>
      <c r="M4" s="16">
        <v>0.36</v>
      </c>
      <c r="N4" s="16">
        <v>10.57</v>
      </c>
      <c r="O4" s="17">
        <v>53.64</v>
      </c>
      <c r="P4" s="17">
        <v>89.16</v>
      </c>
      <c r="Q4" s="9">
        <v>153.72999999999999</v>
      </c>
      <c r="R4" s="9">
        <v>0</v>
      </c>
      <c r="S4" s="16">
        <v>1.83</v>
      </c>
      <c r="T4" s="16">
        <v>15.39</v>
      </c>
      <c r="U4" s="17">
        <v>51.04</v>
      </c>
      <c r="V4" s="17">
        <v>0</v>
      </c>
      <c r="W4" s="9">
        <v>68.260000000000005</v>
      </c>
    </row>
    <row r="5" spans="1:23" s="7" customFormat="1" x14ac:dyDescent="0.4">
      <c r="A5" s="6">
        <v>175</v>
      </c>
      <c r="B5" s="6">
        <v>70</v>
      </c>
      <c r="C5" s="6">
        <v>70</v>
      </c>
      <c r="D5" s="6">
        <v>70</v>
      </c>
      <c r="E5" s="6">
        <v>35</v>
      </c>
      <c r="F5" s="6">
        <v>9</v>
      </c>
      <c r="G5" s="16">
        <v>0.42</v>
      </c>
      <c r="H5" s="16">
        <v>24.41</v>
      </c>
      <c r="I5" s="17">
        <v>326.39</v>
      </c>
      <c r="J5" s="17">
        <v>1809.98</v>
      </c>
      <c r="K5" s="9">
        <v>2161.1999999999998</v>
      </c>
      <c r="L5" s="6">
        <v>21</v>
      </c>
      <c r="M5" s="16">
        <v>0.41</v>
      </c>
      <c r="N5" s="16">
        <v>22.22</v>
      </c>
      <c r="O5" s="17">
        <v>276.31</v>
      </c>
      <c r="P5" s="17">
        <v>504.87</v>
      </c>
      <c r="Q5" s="9">
        <v>803.81</v>
      </c>
      <c r="R5" s="9">
        <v>0</v>
      </c>
      <c r="S5" s="16">
        <v>1.4</v>
      </c>
      <c r="T5" s="16">
        <v>28.19</v>
      </c>
      <c r="U5" s="17">
        <v>176.54</v>
      </c>
      <c r="V5" s="17">
        <v>0</v>
      </c>
      <c r="W5" s="9">
        <v>206.13</v>
      </c>
    </row>
    <row r="6" spans="1:23" s="7" customFormat="1" x14ac:dyDescent="0.4">
      <c r="A6" s="6">
        <v>200</v>
      </c>
      <c r="B6" s="6">
        <v>80</v>
      </c>
      <c r="C6" s="6">
        <v>80</v>
      </c>
      <c r="D6" s="6">
        <v>80</v>
      </c>
      <c r="E6" s="6">
        <v>40</v>
      </c>
      <c r="F6" s="6">
        <v>1</v>
      </c>
      <c r="G6" s="16">
        <v>0.67</v>
      </c>
      <c r="H6" s="16">
        <v>35.049999999999997</v>
      </c>
      <c r="I6" s="17">
        <v>341.07</v>
      </c>
      <c r="J6" s="17">
        <v>1808.56</v>
      </c>
      <c r="K6" s="9">
        <v>2185.35</v>
      </c>
      <c r="L6" s="6">
        <v>34</v>
      </c>
      <c r="M6" s="16">
        <v>0.67</v>
      </c>
      <c r="N6" s="16">
        <v>25.8</v>
      </c>
      <c r="O6" s="17">
        <v>240.71</v>
      </c>
      <c r="P6" s="17">
        <v>614.15</v>
      </c>
      <c r="Q6" s="9">
        <v>881.33</v>
      </c>
      <c r="R6" s="9">
        <v>0</v>
      </c>
      <c r="S6" s="16">
        <v>2</v>
      </c>
      <c r="T6" s="16">
        <v>37.46</v>
      </c>
      <c r="U6" s="17">
        <v>225.01999999999998</v>
      </c>
      <c r="V6" s="17">
        <v>0</v>
      </c>
      <c r="W6" s="9">
        <v>264.48</v>
      </c>
    </row>
    <row r="7" spans="1:23" s="7" customFormat="1" x14ac:dyDescent="0.4">
      <c r="A7" s="6">
        <v>225</v>
      </c>
      <c r="B7" s="6">
        <v>90</v>
      </c>
      <c r="C7" s="6">
        <v>90</v>
      </c>
      <c r="D7" s="6">
        <v>90</v>
      </c>
      <c r="E7" s="6">
        <v>45</v>
      </c>
      <c r="F7" s="6">
        <v>0</v>
      </c>
      <c r="G7" s="16">
        <v>0.94</v>
      </c>
      <c r="H7" s="16">
        <v>50.4</v>
      </c>
      <c r="I7" s="17">
        <v>495.8</v>
      </c>
      <c r="J7" s="17">
        <v>1820.42</v>
      </c>
      <c r="K7" s="9">
        <v>2367.56</v>
      </c>
      <c r="L7" s="6">
        <v>24</v>
      </c>
      <c r="M7" s="16">
        <v>0.89</v>
      </c>
      <c r="N7" s="16">
        <v>43.16</v>
      </c>
      <c r="O7" s="17">
        <v>417.33</v>
      </c>
      <c r="P7" s="17">
        <v>899.97</v>
      </c>
      <c r="Q7" s="9">
        <v>1361.35</v>
      </c>
      <c r="R7" s="9">
        <v>0</v>
      </c>
      <c r="S7" s="16">
        <v>2.62</v>
      </c>
      <c r="T7" s="16">
        <v>45.03</v>
      </c>
      <c r="U7" s="17">
        <v>301.42</v>
      </c>
      <c r="V7" s="17">
        <v>0</v>
      </c>
      <c r="W7" s="9">
        <v>349.07</v>
      </c>
    </row>
    <row r="8" spans="1:23" s="7" customFormat="1" x14ac:dyDescent="0.4">
      <c r="A8" s="6">
        <v>250</v>
      </c>
      <c r="B8" s="6">
        <v>100</v>
      </c>
      <c r="C8" s="6">
        <v>100</v>
      </c>
      <c r="D8" s="6">
        <v>100</v>
      </c>
      <c r="E8" s="6">
        <v>50</v>
      </c>
      <c r="F8" s="6">
        <v>0</v>
      </c>
      <c r="G8" s="16">
        <v>1.44</v>
      </c>
      <c r="H8" s="16">
        <v>66.81</v>
      </c>
      <c r="I8" s="17">
        <v>1613.4100000000003</v>
      </c>
      <c r="J8" s="17">
        <v>1918.33</v>
      </c>
      <c r="K8" s="9">
        <v>3600</v>
      </c>
      <c r="L8" s="6">
        <v>1</v>
      </c>
      <c r="M8" s="16">
        <v>1.36</v>
      </c>
      <c r="N8" s="16">
        <v>71.83</v>
      </c>
      <c r="O8" s="17">
        <v>1667.56</v>
      </c>
      <c r="P8" s="17">
        <v>1859.23</v>
      </c>
      <c r="Q8" s="9">
        <v>3600</v>
      </c>
      <c r="R8" s="9">
        <v>0</v>
      </c>
      <c r="S8" s="16">
        <v>4.42</v>
      </c>
      <c r="T8" s="16">
        <v>191.65</v>
      </c>
      <c r="U8" s="17">
        <v>3403.9300000000003</v>
      </c>
      <c r="V8" s="17">
        <v>0</v>
      </c>
      <c r="W8" s="9">
        <v>3600</v>
      </c>
    </row>
    <row r="9" spans="1:23" s="7" customFormat="1" x14ac:dyDescent="0.4">
      <c r="A9" s="6">
        <v>275</v>
      </c>
      <c r="B9" s="6">
        <v>110</v>
      </c>
      <c r="C9" s="6">
        <v>110</v>
      </c>
      <c r="D9" s="6">
        <v>110</v>
      </c>
      <c r="E9" s="6">
        <v>55</v>
      </c>
      <c r="F9" s="6">
        <v>0</v>
      </c>
      <c r="G9" s="16">
        <v>1.67</v>
      </c>
      <c r="H9" s="16">
        <v>87.01</v>
      </c>
      <c r="I9" s="17">
        <v>1903.7000000000003</v>
      </c>
      <c r="J9" s="17">
        <v>1607.62</v>
      </c>
      <c r="K9" s="9">
        <v>3600</v>
      </c>
      <c r="L9" s="6">
        <v>0</v>
      </c>
      <c r="M9" s="16">
        <v>1.8</v>
      </c>
      <c r="N9" s="16">
        <v>102.79</v>
      </c>
      <c r="O9" s="17">
        <v>2151.6500000000005</v>
      </c>
      <c r="P9" s="17">
        <v>1343.76</v>
      </c>
      <c r="Q9" s="9">
        <v>3600</v>
      </c>
      <c r="R9" s="9">
        <v>0</v>
      </c>
      <c r="S9" s="16">
        <v>5.73</v>
      </c>
      <c r="T9" s="16">
        <v>216.38</v>
      </c>
      <c r="U9" s="17">
        <v>3377.89</v>
      </c>
      <c r="V9" s="17">
        <v>0</v>
      </c>
      <c r="W9" s="9">
        <v>3600</v>
      </c>
    </row>
    <row r="10" spans="1:23" s="7" customFormat="1" x14ac:dyDescent="0.4">
      <c r="A10" s="6">
        <v>300</v>
      </c>
      <c r="B10" s="6">
        <v>120</v>
      </c>
      <c r="C10" s="6">
        <v>120</v>
      </c>
      <c r="D10" s="6">
        <v>120</v>
      </c>
      <c r="E10" s="6">
        <v>60</v>
      </c>
      <c r="F10" s="6">
        <v>0</v>
      </c>
      <c r="G10" s="16">
        <v>2.65</v>
      </c>
      <c r="H10" s="16">
        <v>107.84</v>
      </c>
      <c r="I10" s="17">
        <v>3489.51</v>
      </c>
      <c r="J10" s="17">
        <v>0</v>
      </c>
      <c r="K10" s="9">
        <v>3600</v>
      </c>
      <c r="L10" s="6">
        <v>0</v>
      </c>
      <c r="M10" s="16">
        <v>2.39</v>
      </c>
      <c r="N10" s="16">
        <v>111.52</v>
      </c>
      <c r="O10" s="17">
        <v>3486.09</v>
      </c>
      <c r="P10" s="17">
        <v>0</v>
      </c>
      <c r="Q10" s="9">
        <v>3600</v>
      </c>
      <c r="R10" s="9">
        <v>0</v>
      </c>
      <c r="S10" s="16">
        <v>10.24</v>
      </c>
      <c r="T10" s="16">
        <v>290.77</v>
      </c>
      <c r="U10" s="17">
        <v>3298.9900000000002</v>
      </c>
      <c r="V10" s="17">
        <v>0</v>
      </c>
      <c r="W10" s="9">
        <v>3600</v>
      </c>
    </row>
    <row r="11" spans="1:23" s="7" customFormat="1" x14ac:dyDescent="0.4">
      <c r="A11" s="6">
        <v>325</v>
      </c>
      <c r="B11" s="6">
        <v>130</v>
      </c>
      <c r="C11" s="6">
        <v>130</v>
      </c>
      <c r="D11" s="6">
        <v>130</v>
      </c>
      <c r="E11" s="6">
        <v>65</v>
      </c>
      <c r="F11" s="6">
        <v>0</v>
      </c>
      <c r="G11" s="16">
        <v>3.26</v>
      </c>
      <c r="H11" s="16">
        <v>112.86</v>
      </c>
      <c r="I11" s="17">
        <v>3483.88</v>
      </c>
      <c r="J11" s="17">
        <v>0</v>
      </c>
      <c r="K11" s="9">
        <v>3600</v>
      </c>
      <c r="L11" s="6">
        <v>0</v>
      </c>
      <c r="M11" s="16">
        <v>3.06</v>
      </c>
      <c r="N11" s="16">
        <v>113.57</v>
      </c>
      <c r="O11" s="17">
        <v>3483.37</v>
      </c>
      <c r="P11" s="17">
        <v>0</v>
      </c>
      <c r="Q11" s="9">
        <v>3600</v>
      </c>
      <c r="R11" s="9">
        <v>0</v>
      </c>
      <c r="S11" s="16">
        <v>13</v>
      </c>
      <c r="T11" s="16">
        <v>372.21</v>
      </c>
      <c r="U11" s="17">
        <v>3214.79</v>
      </c>
      <c r="V11" s="17">
        <v>0</v>
      </c>
      <c r="W11" s="9">
        <v>3600</v>
      </c>
    </row>
    <row r="12" spans="1:23" s="7" customFormat="1" x14ac:dyDescent="0.4">
      <c r="A12" s="6">
        <v>350</v>
      </c>
      <c r="B12" s="6">
        <v>140</v>
      </c>
      <c r="C12" s="6">
        <v>140</v>
      </c>
      <c r="D12" s="6">
        <v>140</v>
      </c>
      <c r="E12" s="6">
        <v>70</v>
      </c>
      <c r="F12" s="6">
        <v>0</v>
      </c>
      <c r="G12" s="16">
        <v>3.52</v>
      </c>
      <c r="H12" s="16">
        <v>174.47</v>
      </c>
      <c r="I12" s="17">
        <v>3422.02</v>
      </c>
      <c r="J12" s="17">
        <v>0</v>
      </c>
      <c r="K12" s="9">
        <v>3600</v>
      </c>
      <c r="L12" s="6">
        <v>0</v>
      </c>
      <c r="M12" s="16">
        <v>3.9</v>
      </c>
      <c r="N12" s="16">
        <v>195.22</v>
      </c>
      <c r="O12" s="17">
        <v>3400.88</v>
      </c>
      <c r="P12" s="17">
        <v>0</v>
      </c>
      <c r="Q12" s="9">
        <v>3600</v>
      </c>
      <c r="R12" s="9">
        <v>0</v>
      </c>
      <c r="S12" s="16">
        <v>15.64</v>
      </c>
      <c r="T12" s="16">
        <v>415.79</v>
      </c>
      <c r="U12" s="17">
        <v>3168.5699999999997</v>
      </c>
      <c r="V12" s="17">
        <v>0</v>
      </c>
      <c r="W12" s="9">
        <v>3600</v>
      </c>
    </row>
    <row r="13" spans="1:23" s="7" customFormat="1" x14ac:dyDescent="0.4">
      <c r="A13" s="6">
        <v>375</v>
      </c>
      <c r="B13" s="6">
        <v>150</v>
      </c>
      <c r="C13" s="6">
        <v>150</v>
      </c>
      <c r="D13" s="6">
        <v>150</v>
      </c>
      <c r="E13" s="6">
        <v>75</v>
      </c>
      <c r="F13" s="6">
        <v>0</v>
      </c>
      <c r="G13" s="16">
        <v>4.3600000000000003</v>
      </c>
      <c r="H13" s="16">
        <v>111.63</v>
      </c>
      <c r="I13" s="17">
        <v>3484.01</v>
      </c>
      <c r="J13" s="17">
        <v>0</v>
      </c>
      <c r="K13" s="9">
        <v>3600</v>
      </c>
      <c r="L13" s="6">
        <v>0</v>
      </c>
      <c r="M13" s="16">
        <v>4.3600000000000003</v>
      </c>
      <c r="N13" s="16">
        <v>113.17</v>
      </c>
      <c r="O13" s="17">
        <v>3482.4800000000005</v>
      </c>
      <c r="P13" s="17">
        <v>0</v>
      </c>
      <c r="Q13" s="9">
        <v>3600</v>
      </c>
      <c r="R13" s="9">
        <v>0</v>
      </c>
      <c r="S13" s="16">
        <v>17.059999999999999</v>
      </c>
      <c r="T13" s="16">
        <v>412.66</v>
      </c>
      <c r="U13" s="17">
        <v>3170.28</v>
      </c>
      <c r="V13" s="17">
        <v>0</v>
      </c>
      <c r="W13" s="9">
        <v>3600</v>
      </c>
    </row>
    <row r="14" spans="1:23" s="7" customFormat="1" x14ac:dyDescent="0.4">
      <c r="A14" s="6">
        <v>400</v>
      </c>
      <c r="B14" s="6">
        <v>160</v>
      </c>
      <c r="C14" s="6">
        <v>160</v>
      </c>
      <c r="D14" s="6">
        <v>160</v>
      </c>
      <c r="E14" s="6">
        <v>80</v>
      </c>
      <c r="F14" s="6">
        <v>0</v>
      </c>
      <c r="G14" s="16">
        <v>5.15</v>
      </c>
      <c r="H14" s="16">
        <v>200.76</v>
      </c>
      <c r="I14" s="17">
        <v>3394.09</v>
      </c>
      <c r="J14" s="17">
        <v>0</v>
      </c>
      <c r="K14" s="9">
        <v>3600</v>
      </c>
      <c r="L14" s="6">
        <v>0</v>
      </c>
      <c r="M14" s="16">
        <v>5.29</v>
      </c>
      <c r="N14" s="16">
        <v>179.11</v>
      </c>
      <c r="O14" s="17">
        <v>3415.6000000000004</v>
      </c>
      <c r="P14" s="17">
        <v>0</v>
      </c>
      <c r="Q14" s="9">
        <v>3600</v>
      </c>
      <c r="R14" s="9">
        <v>0</v>
      </c>
      <c r="S14" s="16">
        <v>20.04</v>
      </c>
      <c r="T14" s="16">
        <v>512.05999999999995</v>
      </c>
      <c r="U14" s="17">
        <v>3067.9</v>
      </c>
      <c r="V14" s="17">
        <v>0</v>
      </c>
      <c r="W14" s="9">
        <v>3600</v>
      </c>
    </row>
    <row r="15" spans="1:23" s="7" customFormat="1" x14ac:dyDescent="0.4">
      <c r="A15" s="6">
        <v>425</v>
      </c>
      <c r="B15" s="6">
        <v>170</v>
      </c>
      <c r="C15" s="6">
        <v>170</v>
      </c>
      <c r="D15" s="6">
        <v>170</v>
      </c>
      <c r="E15" s="6">
        <v>85</v>
      </c>
      <c r="F15" s="6">
        <v>0</v>
      </c>
      <c r="G15" s="16">
        <v>6.08</v>
      </c>
      <c r="H15" s="16">
        <v>133.9</v>
      </c>
      <c r="I15" s="17">
        <v>3460.03</v>
      </c>
      <c r="J15" s="17">
        <v>0</v>
      </c>
      <c r="K15" s="9">
        <v>3600</v>
      </c>
      <c r="L15" s="6">
        <v>0</v>
      </c>
      <c r="M15" s="16">
        <v>6.22</v>
      </c>
      <c r="N15" s="16">
        <v>127.49</v>
      </c>
      <c r="O15" s="17">
        <v>3466.29</v>
      </c>
      <c r="P15" s="17">
        <v>0</v>
      </c>
      <c r="Q15" s="9">
        <v>3600</v>
      </c>
      <c r="R15" s="9">
        <v>0</v>
      </c>
      <c r="S15" s="16">
        <v>22.93</v>
      </c>
      <c r="T15" s="16">
        <v>518.74</v>
      </c>
      <c r="U15" s="17">
        <v>3058.33</v>
      </c>
      <c r="V15" s="17">
        <v>0</v>
      </c>
      <c r="W15" s="9">
        <v>3600</v>
      </c>
    </row>
    <row r="16" spans="1:23" s="7" customFormat="1" x14ac:dyDescent="0.4">
      <c r="A16" s="6">
        <v>450</v>
      </c>
      <c r="B16" s="6">
        <v>180</v>
      </c>
      <c r="C16" s="6">
        <v>180</v>
      </c>
      <c r="D16" s="6">
        <v>180</v>
      </c>
      <c r="E16" s="6">
        <v>90</v>
      </c>
      <c r="F16" s="6">
        <v>0</v>
      </c>
      <c r="G16" s="16">
        <v>6.96</v>
      </c>
      <c r="H16" s="16">
        <v>214.25</v>
      </c>
      <c r="I16" s="17">
        <v>3378.79</v>
      </c>
      <c r="J16" s="17">
        <v>0</v>
      </c>
      <c r="K16" s="9">
        <v>3600</v>
      </c>
      <c r="L16" s="6">
        <v>0</v>
      </c>
      <c r="M16" s="16">
        <v>7.3</v>
      </c>
      <c r="N16" s="16">
        <v>156.46</v>
      </c>
      <c r="O16" s="17">
        <v>3436.24</v>
      </c>
      <c r="P16" s="17">
        <v>0</v>
      </c>
      <c r="Q16" s="9">
        <v>3600</v>
      </c>
      <c r="R16" s="9">
        <v>0</v>
      </c>
      <c r="S16" s="16">
        <v>23.369999999999997</v>
      </c>
      <c r="T16" s="16">
        <v>719.81</v>
      </c>
      <c r="U16" s="17">
        <v>2856.82</v>
      </c>
      <c r="V16" s="17">
        <v>0</v>
      </c>
      <c r="W16" s="9">
        <v>3600</v>
      </c>
    </row>
    <row r="17" spans="1:23" s="7" customFormat="1" x14ac:dyDescent="0.4">
      <c r="A17" s="6" t="s">
        <v>48</v>
      </c>
      <c r="B17" s="6"/>
      <c r="C17" s="6"/>
      <c r="D17" s="6"/>
      <c r="E17" s="6"/>
      <c r="F17" s="6">
        <f>AVERAGE(F2:F16)</f>
        <v>4.8</v>
      </c>
      <c r="G17" s="16">
        <f>AVERAGE(G2:G16)</f>
        <v>2.524</v>
      </c>
      <c r="H17" s="16">
        <f>AVERAGE(H2:H16)</f>
        <v>89.198666666666668</v>
      </c>
      <c r="I17" s="17">
        <f>AVERAGE(I2:I16)</f>
        <v>1924.4886666666666</v>
      </c>
      <c r="J17" s="17">
        <f>AVERAGE(J2:J16)</f>
        <v>748.96533333333332</v>
      </c>
      <c r="K17" s="9">
        <f>AVERAGE(K2:K16)</f>
        <v>2765.1773333333335</v>
      </c>
      <c r="L17" s="10">
        <f>AVERAGE(L2:L16)</f>
        <v>8.9333333333333336</v>
      </c>
      <c r="M17" s="16">
        <f>AVERAGE(M2:M16)</f>
        <v>2.5566666666666666</v>
      </c>
      <c r="N17" s="16">
        <f>AVERAGE(N2:N16)</f>
        <v>85.376666666666651</v>
      </c>
      <c r="O17" s="17">
        <f>AVERAGE(O2:O16)</f>
        <v>1933.248</v>
      </c>
      <c r="P17" s="17">
        <f>AVERAGE(P2:P16)</f>
        <v>356.67133333333334</v>
      </c>
      <c r="Q17" s="9">
        <f>AVERAGE(Q2:Q16)</f>
        <v>2377.8533333333335</v>
      </c>
      <c r="R17" s="9">
        <f>AVERAGE(R2:R16)</f>
        <v>0</v>
      </c>
      <c r="S17" s="16">
        <f>AVERAGE(S2:S16)</f>
        <v>9.4693333333333349</v>
      </c>
      <c r="T17" s="16">
        <f>AVERAGE(T2:T16)</f>
        <v>252.51666666666662</v>
      </c>
      <c r="U17" s="17">
        <f>AVERAGE(U2:U16)</f>
        <v>1960.1906666666666</v>
      </c>
      <c r="V17" s="17">
        <f>AVERAGE(V2:V16)</f>
        <v>0</v>
      </c>
      <c r="W17" s="9">
        <f>AVERAGE(W2:W16)</f>
        <v>2222.1766666666667</v>
      </c>
    </row>
    <row r="18" spans="1:23" s="7" customFormat="1" x14ac:dyDescent="0.4">
      <c r="A18" s="6"/>
      <c r="B18" s="6"/>
      <c r="C18" s="6"/>
      <c r="D18" s="6"/>
      <c r="E18" s="6"/>
      <c r="F18" s="6"/>
      <c r="G18" s="16"/>
      <c r="H18" s="16"/>
      <c r="I18" s="17"/>
      <c r="J18" s="17"/>
      <c r="K18" s="9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s="7" customFormat="1" x14ac:dyDescent="0.4">
      <c r="A19" s="6"/>
      <c r="B19" s="6"/>
      <c r="C19" s="6"/>
      <c r="D19" s="6"/>
      <c r="E19" s="6"/>
      <c r="F19" s="6"/>
      <c r="G19" s="16"/>
      <c r="H19" s="16"/>
      <c r="I19" s="17"/>
      <c r="J19" s="17"/>
      <c r="K19" s="9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s="7" customFormat="1" x14ac:dyDescent="0.4">
      <c r="A20" s="6"/>
      <c r="B20" s="6"/>
      <c r="C20" s="6"/>
      <c r="D20" s="6"/>
      <c r="E20" s="6"/>
      <c r="F20" s="6"/>
      <c r="G20" s="16"/>
      <c r="H20" s="16"/>
      <c r="I20" s="17"/>
      <c r="J20" s="17"/>
      <c r="K20" s="9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s="7" customFormat="1" x14ac:dyDescent="0.4">
      <c r="A21" s="6"/>
      <c r="B21" s="6"/>
      <c r="C21" s="6"/>
      <c r="D21" s="6"/>
      <c r="E21" s="6"/>
      <c r="F21" s="6"/>
      <c r="G21" s="16"/>
      <c r="H21" s="16"/>
      <c r="I21" s="17"/>
      <c r="J21" s="17"/>
      <c r="K21" s="9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s="7" customFormat="1" x14ac:dyDescent="0.4">
      <c r="A22" s="6"/>
      <c r="B22" s="6"/>
      <c r="C22" s="6"/>
      <c r="D22" s="6"/>
      <c r="E22" s="6"/>
      <c r="F22" s="6"/>
      <c r="G22" s="16"/>
      <c r="H22" s="16"/>
      <c r="I22" s="17"/>
      <c r="J22" s="17"/>
      <c r="K22" s="9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s="7" customFormat="1" x14ac:dyDescent="0.4">
      <c r="A23" s="6"/>
      <c r="B23" s="6"/>
      <c r="C23" s="6"/>
      <c r="D23" s="6"/>
      <c r="E23" s="6"/>
      <c r="F23" s="6"/>
      <c r="G23" s="16"/>
      <c r="H23" s="16"/>
      <c r="I23" s="17"/>
      <c r="J23" s="17"/>
      <c r="K23" s="9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s="7" customFormat="1" x14ac:dyDescent="0.4">
      <c r="A24" s="6"/>
      <c r="B24" s="6"/>
      <c r="C24" s="6"/>
      <c r="D24" s="6"/>
      <c r="E24" s="6"/>
      <c r="F24" s="6"/>
      <c r="G24" s="16"/>
      <c r="H24" s="16"/>
      <c r="I24" s="17"/>
      <c r="J24" s="17"/>
      <c r="K24" s="9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s="7" customFormat="1" x14ac:dyDescent="0.4">
      <c r="A25" s="6"/>
      <c r="B25" s="6"/>
      <c r="C25" s="6"/>
      <c r="D25" s="6"/>
      <c r="E25" s="6"/>
      <c r="F25" s="6"/>
      <c r="G25" s="16"/>
      <c r="H25" s="16"/>
      <c r="I25" s="17"/>
      <c r="J25" s="17"/>
      <c r="K25" s="9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s="7" customFormat="1" x14ac:dyDescent="0.4">
      <c r="A26" s="6"/>
      <c r="B26" s="6"/>
      <c r="C26" s="6"/>
      <c r="D26" s="6"/>
      <c r="E26" s="6"/>
      <c r="F26" s="6"/>
      <c r="G26" s="16"/>
      <c r="H26" s="16"/>
      <c r="I26" s="17"/>
      <c r="J26" s="17"/>
      <c r="K26" s="9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8</vt:lpstr>
      <vt:lpstr>Table S.3</vt:lpstr>
      <vt:lpstr>Table S.4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Wu</dc:creator>
  <cp:lastModifiedBy>Tao Wu</cp:lastModifiedBy>
  <dcterms:created xsi:type="dcterms:W3CDTF">2015-06-05T18:19:34Z</dcterms:created>
  <dcterms:modified xsi:type="dcterms:W3CDTF">2025-02-17T00:34:46Z</dcterms:modified>
</cp:coreProperties>
</file>